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3_Bases_No_2_3/Processed_Data/"/>
    </mc:Choice>
  </mc:AlternateContent>
  <xr:revisionPtr revIDLastSave="34" documentId="8_{4C07C30B-9F84-4A7A-B611-332B4F4AFB0E}" xr6:coauthVersionLast="47" xr6:coauthVersionMax="47" xr10:uidLastSave="{C021B48A-CF78-43C2-80E9-0C123C1DBB1E}"/>
  <bookViews>
    <workbookView xWindow="-57720" yWindow="1560" windowWidth="29040" windowHeight="15840" firstSheet="1" activeTab="6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6" i="3" l="1"/>
  <c r="P75" i="3"/>
  <c r="P67" i="3"/>
  <c r="P72" i="3"/>
  <c r="N78" i="6"/>
  <c r="V78" i="6"/>
  <c r="W78" i="6" s="1"/>
  <c r="Q78" i="6"/>
  <c r="T78" i="6" s="1"/>
  <c r="P78" i="6"/>
  <c r="S78" i="6" s="1"/>
  <c r="M78" i="6"/>
  <c r="V77" i="6"/>
  <c r="W77" i="6" s="1"/>
  <c r="Q77" i="6"/>
  <c r="T77" i="6" s="1"/>
  <c r="P77" i="6"/>
  <c r="S77" i="6" s="1"/>
  <c r="M77" i="6"/>
  <c r="N77" i="6" s="1"/>
  <c r="V76" i="6"/>
  <c r="W76" i="6" s="1"/>
  <c r="Q76" i="6"/>
  <c r="T76" i="6" s="1"/>
  <c r="P76" i="6"/>
  <c r="S76" i="6" s="1"/>
  <c r="M76" i="6"/>
  <c r="N76" i="6" s="1"/>
  <c r="M75" i="6"/>
  <c r="M73" i="6"/>
  <c r="N73" i="6" s="1"/>
  <c r="P73" i="6"/>
  <c r="Q73" i="6"/>
  <c r="S73" i="6"/>
  <c r="T73" i="6"/>
  <c r="V73" i="6"/>
  <c r="W73" i="6" s="1"/>
  <c r="M74" i="6"/>
  <c r="N74" i="6"/>
  <c r="P74" i="6"/>
  <c r="S74" i="6" s="1"/>
  <c r="Q74" i="6"/>
  <c r="T74" i="6" s="1"/>
  <c r="V74" i="6"/>
  <c r="W74" i="6" s="1"/>
  <c r="N75" i="6"/>
  <c r="P75" i="6"/>
  <c r="Q75" i="6"/>
  <c r="S75" i="6"/>
  <c r="T75" i="6"/>
  <c r="V75" i="6"/>
  <c r="W75" i="6"/>
  <c r="E24" i="5"/>
  <c r="D24" i="5"/>
  <c r="M82" i="6" l="1"/>
  <c r="M83" i="6"/>
  <c r="M84" i="6"/>
  <c r="M85" i="6"/>
  <c r="M86" i="6"/>
  <c r="M87" i="6"/>
  <c r="A88" i="6" l="1"/>
  <c r="A89" i="6" s="1"/>
  <c r="B88" i="6"/>
  <c r="B89" i="6" s="1"/>
  <c r="C88" i="6"/>
  <c r="C89" i="6" s="1"/>
  <c r="B90" i="6"/>
  <c r="A91" i="6"/>
  <c r="B91" i="6"/>
  <c r="C91" i="6"/>
  <c r="A92" i="6"/>
  <c r="B92" i="6"/>
  <c r="C92" i="6"/>
  <c r="A93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C95" i="6" l="1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3" i="6"/>
  <c r="C105" i="6" s="1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C102" i="6" s="1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V86" i="6"/>
  <c r="Q86" i="6"/>
  <c r="P86" i="6"/>
  <c r="V85" i="6"/>
  <c r="Q85" i="6"/>
  <c r="P85" i="6"/>
  <c r="C85" i="6"/>
  <c r="B85" i="6"/>
  <c r="B86" i="6" s="1"/>
  <c r="A85" i="6"/>
  <c r="A86" i="6" s="1"/>
  <c r="V84" i="6"/>
  <c r="Q84" i="6"/>
  <c r="P84" i="6"/>
  <c r="V83" i="6"/>
  <c r="Q83" i="6"/>
  <c r="P83" i="6"/>
  <c r="V82" i="6"/>
  <c r="Q82" i="6"/>
  <c r="P82" i="6"/>
  <c r="C82" i="6"/>
  <c r="C83" i="6" s="1"/>
  <c r="B82" i="6"/>
  <c r="B84" i="6" s="1"/>
  <c r="A82" i="6"/>
  <c r="A83" i="6" s="1"/>
  <c r="V81" i="6"/>
  <c r="Q81" i="6"/>
  <c r="P81" i="6"/>
  <c r="M81" i="6"/>
  <c r="V80" i="6"/>
  <c r="Q80" i="6"/>
  <c r="P80" i="6"/>
  <c r="M80" i="6"/>
  <c r="V79" i="6"/>
  <c r="Q79" i="6"/>
  <c r="P79" i="6"/>
  <c r="M79" i="6"/>
  <c r="C79" i="6"/>
  <c r="C80" i="6" s="1"/>
  <c r="B79" i="6"/>
  <c r="B80" i="6" s="1"/>
  <c r="A79" i="6"/>
  <c r="C76" i="6"/>
  <c r="C78" i="6" s="1"/>
  <c r="B76" i="6"/>
  <c r="A76" i="6"/>
  <c r="C73" i="6"/>
  <c r="C75" i="6" s="1"/>
  <c r="B73" i="6"/>
  <c r="B74" i="6" s="1"/>
  <c r="A73" i="6"/>
  <c r="A75" i="6" s="1"/>
  <c r="V72" i="6"/>
  <c r="Q72" i="6"/>
  <c r="P72" i="6"/>
  <c r="M72" i="6"/>
  <c r="V71" i="6"/>
  <c r="Q71" i="6"/>
  <c r="P71" i="6"/>
  <c r="M71" i="6"/>
  <c r="V70" i="6"/>
  <c r="Q70" i="6"/>
  <c r="P70" i="6"/>
  <c r="M70" i="6"/>
  <c r="C70" i="6"/>
  <c r="C71" i="6" s="1"/>
  <c r="B70" i="6"/>
  <c r="A70" i="6"/>
  <c r="A72" i="6" s="1"/>
  <c r="V69" i="6"/>
  <c r="Q69" i="6"/>
  <c r="P69" i="6"/>
  <c r="M69" i="6"/>
  <c r="V68" i="6"/>
  <c r="Q68" i="6"/>
  <c r="P68" i="6"/>
  <c r="M68" i="6"/>
  <c r="V67" i="6"/>
  <c r="Q67" i="6"/>
  <c r="P67" i="6"/>
  <c r="M67" i="6"/>
  <c r="C67" i="6"/>
  <c r="B67" i="6"/>
  <c r="B69" i="6" s="1"/>
  <c r="A67" i="6"/>
  <c r="A69" i="6" s="1"/>
  <c r="V66" i="6"/>
  <c r="Q66" i="6"/>
  <c r="P66" i="6"/>
  <c r="M66" i="6"/>
  <c r="V65" i="6"/>
  <c r="Q65" i="6"/>
  <c r="P65" i="6"/>
  <c r="M65" i="6"/>
  <c r="V64" i="6"/>
  <c r="Q64" i="6"/>
  <c r="P64" i="6"/>
  <c r="M64" i="6"/>
  <c r="C64" i="6"/>
  <c r="C65" i="6" s="1"/>
  <c r="B64" i="6"/>
  <c r="B65" i="6" s="1"/>
  <c r="A64" i="6"/>
  <c r="A66" i="6" s="1"/>
  <c r="V63" i="6"/>
  <c r="Q63" i="6"/>
  <c r="P63" i="6"/>
  <c r="M63" i="6"/>
  <c r="V62" i="6"/>
  <c r="Q62" i="6"/>
  <c r="P62" i="6"/>
  <c r="M62" i="6"/>
  <c r="V61" i="6"/>
  <c r="Q61" i="6"/>
  <c r="P61" i="6"/>
  <c r="M61" i="6"/>
  <c r="C61" i="6"/>
  <c r="C63" i="6" s="1"/>
  <c r="B61" i="6"/>
  <c r="B63" i="6" s="1"/>
  <c r="A61" i="6"/>
  <c r="V60" i="6"/>
  <c r="Q60" i="6"/>
  <c r="P60" i="6"/>
  <c r="M60" i="6"/>
  <c r="V59" i="6"/>
  <c r="Q59" i="6"/>
  <c r="P59" i="6"/>
  <c r="M59" i="6"/>
  <c r="V58" i="6"/>
  <c r="Q58" i="6"/>
  <c r="P58" i="6"/>
  <c r="M58" i="6"/>
  <c r="C58" i="6"/>
  <c r="C60" i="6" s="1"/>
  <c r="B58" i="6"/>
  <c r="A58" i="6"/>
  <c r="A59" i="6" s="1"/>
  <c r="V57" i="6"/>
  <c r="Q57" i="6"/>
  <c r="P57" i="6"/>
  <c r="M57" i="6"/>
  <c r="V56" i="6"/>
  <c r="Q56" i="6"/>
  <c r="P56" i="6"/>
  <c r="M56" i="6"/>
  <c r="V55" i="6"/>
  <c r="Q55" i="6"/>
  <c r="P55" i="6"/>
  <c r="M55" i="6"/>
  <c r="C55" i="6"/>
  <c r="B55" i="6"/>
  <c r="B56" i="6" s="1"/>
  <c r="A55" i="6"/>
  <c r="A56" i="6" s="1"/>
  <c r="V54" i="6"/>
  <c r="Q54" i="6"/>
  <c r="P54" i="6"/>
  <c r="M54" i="6"/>
  <c r="V53" i="6"/>
  <c r="Q53" i="6"/>
  <c r="P53" i="6"/>
  <c r="M53" i="6"/>
  <c r="V52" i="6"/>
  <c r="Q52" i="6"/>
  <c r="P52" i="6"/>
  <c r="M52" i="6"/>
  <c r="C52" i="6"/>
  <c r="B52" i="6"/>
  <c r="B54" i="6" s="1"/>
  <c r="A52" i="6"/>
  <c r="A54" i="6" s="1"/>
  <c r="V51" i="6"/>
  <c r="Q51" i="6"/>
  <c r="P51" i="6"/>
  <c r="M51" i="6"/>
  <c r="V50" i="6"/>
  <c r="Q50" i="6"/>
  <c r="P50" i="6"/>
  <c r="M50" i="6"/>
  <c r="V49" i="6"/>
  <c r="Q49" i="6"/>
  <c r="P49" i="6"/>
  <c r="M49" i="6"/>
  <c r="C49" i="6"/>
  <c r="B49" i="6"/>
  <c r="B51" i="6" s="1"/>
  <c r="A49" i="6"/>
  <c r="A50" i="6" s="1"/>
  <c r="V48" i="6"/>
  <c r="Q48" i="6"/>
  <c r="P48" i="6"/>
  <c r="M48" i="6"/>
  <c r="V47" i="6"/>
  <c r="Q47" i="6"/>
  <c r="P47" i="6"/>
  <c r="M47" i="6"/>
  <c r="V46" i="6"/>
  <c r="Q46" i="6"/>
  <c r="P46" i="6"/>
  <c r="M46" i="6"/>
  <c r="C46" i="6"/>
  <c r="C48" i="6" s="1"/>
  <c r="B46" i="6"/>
  <c r="B47" i="6" s="1"/>
  <c r="A46" i="6"/>
  <c r="A47" i="6" s="1"/>
  <c r="V45" i="6"/>
  <c r="Q45" i="6"/>
  <c r="P45" i="6"/>
  <c r="M45" i="6"/>
  <c r="V44" i="6"/>
  <c r="Q44" i="6"/>
  <c r="P44" i="6"/>
  <c r="M44" i="6"/>
  <c r="V43" i="6"/>
  <c r="Q43" i="6"/>
  <c r="P43" i="6"/>
  <c r="M43" i="6"/>
  <c r="C43" i="6"/>
  <c r="C44" i="6" s="1"/>
  <c r="B43" i="6"/>
  <c r="B45" i="6" s="1"/>
  <c r="A43" i="6"/>
  <c r="A44" i="6" s="1"/>
  <c r="V42" i="6"/>
  <c r="Q42" i="6"/>
  <c r="P42" i="6"/>
  <c r="M42" i="6"/>
  <c r="V41" i="6"/>
  <c r="Q41" i="6"/>
  <c r="P41" i="6"/>
  <c r="M41" i="6"/>
  <c r="V40" i="6"/>
  <c r="Q40" i="6"/>
  <c r="P40" i="6"/>
  <c r="M40" i="6"/>
  <c r="C40" i="6"/>
  <c r="C41" i="6" s="1"/>
  <c r="B40" i="6"/>
  <c r="B41" i="6" s="1"/>
  <c r="A40" i="6"/>
  <c r="V39" i="6"/>
  <c r="Q39" i="6"/>
  <c r="P39" i="6"/>
  <c r="M39" i="6"/>
  <c r="V38" i="6"/>
  <c r="Q38" i="6"/>
  <c r="P38" i="6"/>
  <c r="M38" i="6"/>
  <c r="V37" i="6"/>
  <c r="Q37" i="6"/>
  <c r="P37" i="6"/>
  <c r="M37" i="6"/>
  <c r="C37" i="6"/>
  <c r="C39" i="6" s="1"/>
  <c r="B37" i="6"/>
  <c r="B39" i="6" s="1"/>
  <c r="A37" i="6"/>
  <c r="V36" i="6"/>
  <c r="Q36" i="6"/>
  <c r="P36" i="6"/>
  <c r="M36" i="6"/>
  <c r="V35" i="6"/>
  <c r="Q35" i="6"/>
  <c r="P35" i="6"/>
  <c r="M35" i="6"/>
  <c r="V34" i="6"/>
  <c r="Q34" i="6"/>
  <c r="P34" i="6"/>
  <c r="M34" i="6"/>
  <c r="C34" i="6"/>
  <c r="C36" i="6" s="1"/>
  <c r="B34" i="6"/>
  <c r="B35" i="6" s="1"/>
  <c r="A34" i="6"/>
  <c r="A36" i="6" s="1"/>
  <c r="V33" i="6"/>
  <c r="Q33" i="6"/>
  <c r="P33" i="6"/>
  <c r="M33" i="6"/>
  <c r="V32" i="6"/>
  <c r="Q32" i="6"/>
  <c r="P32" i="6"/>
  <c r="M32" i="6"/>
  <c r="V31" i="6"/>
  <c r="Q31" i="6"/>
  <c r="P31" i="6"/>
  <c r="M31" i="6"/>
  <c r="C31" i="6"/>
  <c r="C32" i="6" s="1"/>
  <c r="B31" i="6"/>
  <c r="A31" i="6"/>
  <c r="A33" i="6" s="1"/>
  <c r="V30" i="6"/>
  <c r="Q30" i="6"/>
  <c r="P30" i="6"/>
  <c r="M30" i="6"/>
  <c r="V29" i="6"/>
  <c r="Q29" i="6"/>
  <c r="P29" i="6"/>
  <c r="M29" i="6"/>
  <c r="V28" i="6"/>
  <c r="Q28" i="6"/>
  <c r="P28" i="6"/>
  <c r="M28" i="6"/>
  <c r="C28" i="6"/>
  <c r="C29" i="6" s="1"/>
  <c r="B28" i="6"/>
  <c r="B30" i="6" s="1"/>
  <c r="A28" i="6"/>
  <c r="A30" i="6" s="1"/>
  <c r="V27" i="6"/>
  <c r="Q27" i="6"/>
  <c r="P27" i="6"/>
  <c r="M27" i="6"/>
  <c r="V26" i="6"/>
  <c r="Q26" i="6"/>
  <c r="P26" i="6"/>
  <c r="M26" i="6"/>
  <c r="V25" i="6"/>
  <c r="Q25" i="6"/>
  <c r="P25" i="6"/>
  <c r="M25" i="6"/>
  <c r="C25" i="6"/>
  <c r="B25" i="6"/>
  <c r="B27" i="6" s="1"/>
  <c r="A25" i="6"/>
  <c r="A26" i="6" s="1"/>
  <c r="V24" i="6"/>
  <c r="Q24" i="6"/>
  <c r="P24" i="6"/>
  <c r="M24" i="6"/>
  <c r="V23" i="6"/>
  <c r="Q23" i="6"/>
  <c r="P23" i="6"/>
  <c r="M23" i="6"/>
  <c r="V22" i="6"/>
  <c r="Q22" i="6"/>
  <c r="P22" i="6"/>
  <c r="M22" i="6"/>
  <c r="C22" i="6"/>
  <c r="C24" i="6" s="1"/>
  <c r="B22" i="6"/>
  <c r="B23" i="6" s="1"/>
  <c r="A22" i="6"/>
  <c r="A24" i="6" s="1"/>
  <c r="V21" i="6"/>
  <c r="Q21" i="6"/>
  <c r="P21" i="6"/>
  <c r="M21" i="6"/>
  <c r="V20" i="6"/>
  <c r="Q20" i="6"/>
  <c r="P20" i="6"/>
  <c r="M20" i="6"/>
  <c r="V19" i="6"/>
  <c r="Q19" i="6"/>
  <c r="P19" i="6"/>
  <c r="M19" i="6"/>
  <c r="C19" i="6"/>
  <c r="C20" i="6" s="1"/>
  <c r="B19" i="6"/>
  <c r="B21" i="6" s="1"/>
  <c r="A19" i="6"/>
  <c r="A20" i="6" s="1"/>
  <c r="V18" i="6"/>
  <c r="Q18" i="6"/>
  <c r="P18" i="6"/>
  <c r="M18" i="6"/>
  <c r="V17" i="6"/>
  <c r="Q17" i="6"/>
  <c r="P17" i="6"/>
  <c r="M17" i="6"/>
  <c r="V16" i="6"/>
  <c r="Q16" i="6"/>
  <c r="P16" i="6"/>
  <c r="M16" i="6"/>
  <c r="C16" i="6"/>
  <c r="C18" i="6" s="1"/>
  <c r="B16" i="6"/>
  <c r="A16" i="6"/>
  <c r="A17" i="6" s="1"/>
  <c r="V15" i="6"/>
  <c r="Q15" i="6"/>
  <c r="P15" i="6"/>
  <c r="M15" i="6"/>
  <c r="C15" i="6"/>
  <c r="B15" i="6"/>
  <c r="A15" i="6"/>
  <c r="V14" i="6"/>
  <c r="Q14" i="6"/>
  <c r="P14" i="6"/>
  <c r="M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3" i="6"/>
  <c r="T58" i="6"/>
  <c r="S66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53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T71" i="6"/>
  <c r="S64" i="6"/>
  <c r="T60" i="6"/>
  <c r="S52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N71" i="6"/>
  <c r="W70" i="6"/>
  <c r="S67" i="6"/>
  <c r="T64" i="6"/>
  <c r="T61" i="6"/>
  <c r="W59" i="6"/>
  <c r="N57" i="6"/>
  <c r="T52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N52" i="6"/>
  <c r="N53" i="6"/>
  <c r="W58" i="6"/>
  <c r="S60" i="6"/>
  <c r="N63" i="6"/>
  <c r="W66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4" i="6"/>
  <c r="W54" i="6"/>
  <c r="N55" i="6"/>
  <c r="N60" i="6"/>
  <c r="B62" i="6"/>
  <c r="T62" i="6"/>
  <c r="W68" i="6"/>
  <c r="S70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S53" i="6"/>
  <c r="S54" i="6"/>
  <c r="T66" i="6"/>
  <c r="T67" i="6"/>
  <c r="N69" i="6"/>
  <c r="N70" i="6"/>
  <c r="B78" i="6"/>
  <c r="B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4" i="6"/>
  <c r="T55" i="6"/>
  <c r="W56" i="6"/>
  <c r="W57" i="6"/>
  <c r="N58" i="6"/>
  <c r="W60" i="6"/>
  <c r="N62" i="6"/>
  <c r="T63" i="6"/>
  <c r="C69" i="6"/>
  <c r="C68" i="6"/>
  <c r="S69" i="6"/>
  <c r="W71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W52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C77" i="6"/>
  <c r="S80" i="6"/>
  <c r="W83" i="6"/>
  <c r="T85" i="6"/>
  <c r="S88" i="6"/>
  <c r="W91" i="6"/>
  <c r="S96" i="6"/>
  <c r="N97" i="6"/>
  <c r="W99" i="6"/>
  <c r="C101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3" i="1"/>
  <c r="T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M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V111" i="3" l="1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54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3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3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54" i="1"/>
  <c r="W38" i="1"/>
  <c r="W22" i="1"/>
  <c r="M14" i="1"/>
  <c r="M15" i="1"/>
  <c r="N15" i="1" s="1"/>
  <c r="M16" i="1"/>
  <c r="M17" i="1"/>
  <c r="N17" i="1" s="1"/>
  <c r="M18" i="1"/>
  <c r="N18" i="1" s="1"/>
  <c r="M19" i="1"/>
  <c r="N19" i="1" s="1"/>
  <c r="M20" i="1"/>
  <c r="N20" i="1" s="1"/>
  <c r="M21" i="1"/>
  <c r="N21" i="1" s="1"/>
  <c r="M22" i="1"/>
  <c r="M23" i="1"/>
  <c r="N23" i="1" s="1"/>
  <c r="M24" i="1"/>
  <c r="N24" i="1" s="1"/>
  <c r="M25" i="1"/>
  <c r="N25" i="1" s="1"/>
  <c r="M26" i="1"/>
  <c r="N26" i="1" s="1"/>
  <c r="M27" i="1"/>
  <c r="N27" i="1" s="1"/>
  <c r="M28" i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M38" i="1"/>
  <c r="N38" i="1" s="1"/>
  <c r="M39" i="1"/>
  <c r="N39" i="1" s="1"/>
  <c r="M40" i="1"/>
  <c r="N40" i="1" s="1"/>
  <c r="M41" i="1"/>
  <c r="N41" i="1" s="1"/>
  <c r="M42" i="1"/>
  <c r="N42" i="1" s="1"/>
  <c r="M43" i="1"/>
  <c r="M44" i="1"/>
  <c r="N44" i="1" s="1"/>
  <c r="M45" i="1"/>
  <c r="N45" i="1" s="1"/>
  <c r="M46" i="1"/>
  <c r="M47" i="1"/>
  <c r="N47" i="1" s="1"/>
  <c r="M48" i="1"/>
  <c r="N48" i="1" s="1"/>
  <c r="M49" i="1"/>
  <c r="M50" i="1"/>
  <c r="N50" i="1" s="1"/>
  <c r="M51" i="1"/>
  <c r="N51" i="1" s="1"/>
  <c r="M52" i="1"/>
  <c r="N52" i="1" s="1"/>
  <c r="M53" i="1"/>
  <c r="N53" i="1" s="1"/>
  <c r="M54" i="1"/>
  <c r="N54" i="1" s="1"/>
  <c r="M55" i="1"/>
  <c r="M56" i="1"/>
  <c r="N56" i="1" s="1"/>
  <c r="M57" i="1"/>
  <c r="N57" i="1" s="1"/>
  <c r="M58" i="1"/>
  <c r="M59" i="1"/>
  <c r="N59" i="1" s="1"/>
  <c r="M60" i="1"/>
  <c r="N60" i="1" s="1"/>
  <c r="M61" i="1"/>
  <c r="N61" i="1" s="1"/>
  <c r="M62" i="1"/>
  <c r="N62" i="1" s="1"/>
  <c r="M63" i="1"/>
  <c r="N63" i="1" s="1"/>
  <c r="M64" i="1"/>
  <c r="M65" i="1"/>
  <c r="N65" i="1" s="1"/>
  <c r="M66" i="1"/>
  <c r="N66" i="1" s="1"/>
  <c r="M67" i="1"/>
  <c r="M68" i="1"/>
  <c r="N68" i="1" s="1"/>
  <c r="M69" i="1"/>
  <c r="N69" i="1" s="1"/>
  <c r="M70" i="1"/>
  <c r="M71" i="1"/>
  <c r="N71" i="1" s="1"/>
  <c r="M72" i="1"/>
  <c r="N72" i="1" s="1"/>
  <c r="M73" i="1"/>
  <c r="M74" i="1"/>
  <c r="N74" i="1" s="1"/>
  <c r="M75" i="1"/>
  <c r="N75" i="1" s="1"/>
  <c r="M76" i="1"/>
  <c r="M77" i="1"/>
  <c r="N77" i="1" s="1"/>
  <c r="M78" i="1"/>
  <c r="N78" i="1" s="1"/>
  <c r="M79" i="1"/>
  <c r="M80" i="1"/>
  <c r="N80" i="1" s="1"/>
  <c r="M81" i="1"/>
  <c r="N81" i="1" s="1"/>
  <c r="M82" i="1"/>
  <c r="M83" i="1"/>
  <c r="N83" i="1" s="1"/>
  <c r="M84" i="1"/>
  <c r="N84" i="1" s="1"/>
  <c r="M85" i="1"/>
  <c r="M86" i="1"/>
  <c r="N86" i="1" s="1"/>
  <c r="M87" i="1"/>
  <c r="N87" i="1" s="1"/>
  <c r="M90" i="1"/>
  <c r="M91" i="1"/>
  <c r="M92" i="1"/>
  <c r="N92" i="1" s="1"/>
  <c r="M93" i="1"/>
  <c r="N93" i="1" s="1"/>
  <c r="N94" i="1"/>
  <c r="M95" i="1"/>
  <c r="N95" i="1" s="1"/>
  <c r="M96" i="1"/>
  <c r="N96" i="1" s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5" i="4" l="1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4" i="2" l="1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V67" i="3"/>
  <c r="O71" i="3"/>
  <c r="P71" i="3" s="1"/>
  <c r="V71" i="3"/>
  <c r="O75" i="3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7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<sst xmlns="http://schemas.openxmlformats.org/spreadsheetml/2006/main" count="588" uniqueCount="255">
  <si>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</si>
  <si>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</si>
  <si>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</si>
  <si>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</si>
  <si>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</si>
  <si>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</si>
  <si>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</si>
  <si>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</si>
  <si>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</si>
  <si>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</si>
  <si>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</si>
  <si>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</si>
  <si>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</si>
  <si>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</si>
  <si>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</si>
  <si>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</si>
  <si>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</si>
  <si>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</si>
  <si>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</si>
  <si>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</si>
  <si>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</si>
  <si>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</si>
  <si>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</si>
  <si>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</si>
  <si>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</si>
  <si>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</si>
  <si>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</si>
  <si>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</si>
  <si>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</si>
  <si>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</si>
  <si>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</si>
  <si>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</si>
  <si>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</si>
  <si>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</si>
  <si>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</si>
  <si>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</si>
  <si>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</si>
  <si>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This data is from: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</si>
  <si>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</si>
  <si>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</si>
  <si>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</si>
  <si>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</si>
  <si>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</si>
  <si>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</si>
  <si>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</si>
  <si>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</si>
  <si>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</si>
  <si>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</si>
  <si>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</si>
  <si>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</si>
  <si>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</si>
  <si>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</si>
  <si>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</si>
  <si>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</si>
  <si>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</si>
  <si>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</si>
  <si>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</si>
  <si>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</si>
  <si>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</si>
  <si>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</si>
  <si>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</si>
  <si>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</si>
  <si>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</si>
  <si>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</si>
  <si>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</si>
  <si>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</si>
  <si>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</si>
  <si>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</si>
  <si>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</si>
  <si>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</si>
  <si>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</si>
  <si>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</si>
  <si>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</si>
  <si>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</si>
  <si>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</si>
  <si>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</si>
  <si>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</si>
  <si>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</si>
  <si>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</si>
  <si>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</si>
  <si>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</si>
  <si>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</si>
  <si>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</si>
  <si>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</si>
  <si>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</si>
  <si>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</si>
  <si>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</si>
  <si>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</si>
  <si>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</si>
  <si>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</si>
  <si>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</si>
  <si>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</si>
  <si>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</si>
  <si>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</si>
  <si>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</si>
  <si>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</si>
  <si>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</si>
  <si>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</si>
  <si>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</si>
  <si>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</si>
  <si>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overflow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</si>
  <si>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</si>
  <si>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</si>
  <si>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</si>
  <si>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</si>
  <si>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</si>
  <si>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</si>
  <si>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</si>
  <si>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</si>
  <si>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</si>
  <si>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</si>
  <si>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</si>
  <si>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</si>
  <si>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</si>
  <si>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</si>
  <si>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</si>
  <si>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</si>
  <si>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</si>
  <si>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</si>
  <si>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</si>
  <si>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</si>
  <si>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</si>
  <si>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</si>
  <si>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</si>
  <si>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</si>
  <si>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</si>
  <si>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</si>
  <si>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</si>
  <si>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</si>
  <si>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</si>
  <si>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</si>
  <si>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</si>
  <si>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</si>
  <si>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</si>
  <si>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</si>
  <si>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</si>
  <si>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n.a.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</si>
  <si>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</si>
  <si>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</si>
  <si>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</si>
  <si>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</si>
  <si>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</si>
  <si>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</si>
  <si>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</si>
  <si>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</si>
  <si>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</si>
  <si>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</si>
  <si>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</si>
  <si>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</si>
  <si>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</si>
  <si>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</si>
  <si>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</si>
  <si>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</si>
  <si>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</si>
  <si>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</si>
  <si>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</si>
  <si>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</si>
  <si>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</si>
  <si>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</si>
  <si>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</si>
  <si>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</si>
  <si>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</si>
  <si>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</si>
  <si>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F04</t>
  </si>
  <si>
    <t>F05</t>
  </si>
  <si>
    <t>F06</t>
  </si>
  <si>
    <t>F07</t>
  </si>
  <si>
    <t>F08</t>
  </si>
  <si>
    <t>F09</t>
  </si>
  <si>
    <t>G01</t>
  </si>
  <si>
    <t>G02</t>
  </si>
  <si>
    <t>G03</t>
  </si>
  <si>
    <t>G04</t>
  </si>
  <si>
    <t>G05</t>
  </si>
  <si>
    <t>G06</t>
  </si>
  <si>
    <t>Blank</t>
  </si>
  <si>
    <t>Sample X21</t>
  </si>
  <si>
    <t>Sample X22</t>
  </si>
  <si>
    <t>SS-TT-58</t>
  </si>
  <si>
    <t>Sample X23</t>
  </si>
  <si>
    <t>F10</t>
  </si>
  <si>
    <t>Sample X24</t>
  </si>
  <si>
    <t>F11</t>
  </si>
  <si>
    <t>F12</t>
  </si>
  <si>
    <t>Sample X25</t>
  </si>
  <si>
    <t>064C-1</t>
  </si>
  <si>
    <t>064C-2</t>
  </si>
  <si>
    <t>064C-3</t>
  </si>
  <si>
    <t>064C-4</t>
  </si>
  <si>
    <t>064C-5</t>
  </si>
  <si>
    <t>064C-6</t>
  </si>
  <si>
    <t>064C-7</t>
  </si>
  <si>
    <t>064C-8</t>
  </si>
  <si>
    <t>064C-9</t>
  </si>
  <si>
    <t>064C-10</t>
  </si>
  <si>
    <t>064C-11</t>
  </si>
  <si>
    <t>064C-12</t>
  </si>
  <si>
    <t>064C-13</t>
  </si>
  <si>
    <t>064C-14</t>
  </si>
  <si>
    <t>064C-15</t>
  </si>
  <si>
    <t>064C-16</t>
  </si>
  <si>
    <t>064C-17</t>
  </si>
  <si>
    <t>064C-18</t>
  </si>
  <si>
    <t>064C-19</t>
  </si>
  <si>
    <t>064C-20</t>
  </si>
  <si>
    <t>064C-21</t>
  </si>
  <si>
    <t>064C-22</t>
  </si>
  <si>
    <t>064C-23</t>
  </si>
  <si>
    <t>064C-24</t>
  </si>
  <si>
    <t>064C-25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</si>
  <si>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</si>
  <si>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</si>
  <si>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</si>
  <si>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</si>
  <si>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</si>
  <si>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</si>
  <si>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</si>
  <si>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</si>
  <si>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</si>
  <si>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</si>
  <si>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</si>
  <si>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</si>
  <si>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</si>
  <si>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</si>
  <si>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</si>
  <si>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</si>
  <si>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</si>
  <si>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</si>
  <si>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</si>
  <si>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</si>
  <si>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>Polymer</t>
  </si>
  <si>
    <t xml:space="preserve">PET only </t>
  </si>
  <si>
    <t>ZnOAc</t>
  </si>
  <si>
    <t>PEI</t>
  </si>
  <si>
    <t>DBN</t>
  </si>
  <si>
    <t>064C-23_10X</t>
  </si>
  <si>
    <t>Date: 03/06/2025</t>
  </si>
  <si>
    <t>Test ID: 67</t>
  </si>
  <si>
    <t>Date: 06/02/2025</t>
  </si>
  <si>
    <t>Time: 11:53:46</t>
  </si>
  <si>
    <t>ID1: 250206_SS-TT-021_1-20_Bases</t>
  </si>
  <si>
    <t>Test ID: 177</t>
  </si>
  <si>
    <t>Time: 16:13:06</t>
  </si>
  <si>
    <t>ID1: 250603_SS-C-65_KFB_Bases_no3</t>
  </si>
  <si>
    <t>H01</t>
  </si>
  <si>
    <t>H02</t>
  </si>
  <si>
    <t>H03</t>
  </si>
  <si>
    <t>H04</t>
  </si>
  <si>
    <t>H05</t>
  </si>
  <si>
    <t>H06</t>
  </si>
  <si>
    <t>Remove Baseline</t>
  </si>
  <si>
    <t>F01</t>
  </si>
  <si>
    <t>Blank B</t>
  </si>
  <si>
    <t>F02</t>
  </si>
  <si>
    <t>F03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</si>
</sst>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00B05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0" xfId="0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3.6458415403406712E-2</c:v>
                  </c:pt>
                  <c:pt idx="1">
                    <c:v>0.2560368019458068</c:v>
                  </c:pt>
                  <c:pt idx="2">
                    <c:v>0.18624094071936467</c:v>
                  </c:pt>
                  <c:pt idx="3">
                    <c:v>1.0952944364184614E-2</c:v>
                  </c:pt>
                  <c:pt idx="4">
                    <c:v>7.1244932477613168E-2</c:v>
                  </c:pt>
                  <c:pt idx="5">
                    <c:v>2.2370624096357834E-2</c:v>
                  </c:pt>
                  <c:pt idx="6">
                    <c:v>2.4158410441795317E-2</c:v>
                  </c:pt>
                  <c:pt idx="7">
                    <c:v>0.14453881984819666</c:v>
                  </c:pt>
                  <c:pt idx="8">
                    <c:v>0.26451472914477248</c:v>
                  </c:pt>
                  <c:pt idx="9">
                    <c:v>0.35479221586087295</c:v>
                  </c:pt>
                  <c:pt idx="10">
                    <c:v>0.25650143898780714</c:v>
                  </c:pt>
                  <c:pt idx="11">
                    <c:v>0.23949167527901305</c:v>
                  </c:pt>
                  <c:pt idx="12">
                    <c:v>0.11472702502328624</c:v>
                  </c:pt>
                  <c:pt idx="13">
                    <c:v>0.11819934169759654</c:v>
                  </c:pt>
                  <c:pt idx="14">
                    <c:v>0.10166432016273332</c:v>
                  </c:pt>
                  <c:pt idx="15">
                    <c:v>0.63566730615383638</c:v>
                  </c:pt>
                  <c:pt idx="16">
                    <c:v>0.10839357615922353</c:v>
                  </c:pt>
                  <c:pt idx="17">
                    <c:v>4.5628000595114925E-2</c:v>
                  </c:pt>
                  <c:pt idx="18">
                    <c:v>1.134719793127139E-2</c:v>
                  </c:pt>
                  <c:pt idx="19">
                    <c:v>4.5809154837033628E-2</c:v>
                  </c:pt>
                  <c:pt idx="20">
                    <c:v>0</c:v>
                  </c:pt>
                  <c:pt idx="21">
                    <c:v>0</c:v>
                  </c:pt>
                  <c:pt idx="22">
                    <c:v>1.1961006204435904</c:v>
                  </c:pt>
                  <c:pt idx="23">
                    <c:v>7.7017018632730222E-2</c:v>
                  </c:pt>
                  <c:pt idx="24">
                    <c:v>0.62552358763561755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0.51126794908542428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3.6458415403406712E-2</c:v>
                  </c:pt>
                  <c:pt idx="1">
                    <c:v>0.2560368019458068</c:v>
                  </c:pt>
                  <c:pt idx="2">
                    <c:v>0.18624094071936467</c:v>
                  </c:pt>
                  <c:pt idx="3">
                    <c:v>1.0952944364184614E-2</c:v>
                  </c:pt>
                  <c:pt idx="4">
                    <c:v>7.1244932477613168E-2</c:v>
                  </c:pt>
                  <c:pt idx="5">
                    <c:v>2.2370624096357834E-2</c:v>
                  </c:pt>
                  <c:pt idx="6">
                    <c:v>2.4158410441795317E-2</c:v>
                  </c:pt>
                  <c:pt idx="7">
                    <c:v>0.14453881984819666</c:v>
                  </c:pt>
                  <c:pt idx="8">
                    <c:v>0.26451472914477248</c:v>
                  </c:pt>
                  <c:pt idx="9">
                    <c:v>0.35479221586087295</c:v>
                  </c:pt>
                  <c:pt idx="10">
                    <c:v>0.25650143898780714</c:v>
                  </c:pt>
                  <c:pt idx="11">
                    <c:v>0.23949167527901305</c:v>
                  </c:pt>
                  <c:pt idx="12">
                    <c:v>0.11472702502328624</c:v>
                  </c:pt>
                  <c:pt idx="13">
                    <c:v>0.11819934169759654</c:v>
                  </c:pt>
                  <c:pt idx="14">
                    <c:v>0.10166432016273332</c:v>
                  </c:pt>
                  <c:pt idx="15">
                    <c:v>0.63566730615383638</c:v>
                  </c:pt>
                  <c:pt idx="16">
                    <c:v>0.10839357615922353</c:v>
                  </c:pt>
                  <c:pt idx="17">
                    <c:v>4.5628000595114925E-2</c:v>
                  </c:pt>
                  <c:pt idx="18">
                    <c:v>1.134719793127139E-2</c:v>
                  </c:pt>
                  <c:pt idx="19">
                    <c:v>4.5809154837033628E-2</c:v>
                  </c:pt>
                  <c:pt idx="20">
                    <c:v>0</c:v>
                  </c:pt>
                  <c:pt idx="21">
                    <c:v>0</c:v>
                  </c:pt>
                  <c:pt idx="22">
                    <c:v>1.1961006204435904</c:v>
                  </c:pt>
                  <c:pt idx="23">
                    <c:v>7.7017018632730222E-2</c:v>
                  </c:pt>
                  <c:pt idx="24">
                    <c:v>0.62552358763561755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0.51126794908542428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- / NET3</c:v>
                </c:pt>
                <c:pt idx="1">
                  <c:v>- / TEAE</c:v>
                </c:pt>
                <c:pt idx="2">
                  <c:v>- / DMAP</c:v>
                </c:pt>
                <c:pt idx="3">
                  <c:v>- / Pyridine</c:v>
                </c:pt>
                <c:pt idx="4">
                  <c:v>- / 1,2-en</c:v>
                </c:pt>
                <c:pt idx="5">
                  <c:v>- / NMI</c:v>
                </c:pt>
                <c:pt idx="6">
                  <c:v>- / Imidazole</c:v>
                </c:pt>
                <c:pt idx="7">
                  <c:v>- / ABCO</c:v>
                </c:pt>
                <c:pt idx="8">
                  <c:v>- / DABCO</c:v>
                </c:pt>
                <c:pt idx="9">
                  <c:v>- / DBU</c:v>
                </c:pt>
                <c:pt idx="10">
                  <c:v>- / TDB</c:v>
                </c:pt>
                <c:pt idx="11">
                  <c:v>- / MTDB</c:v>
                </c:pt>
                <c:pt idx="12">
                  <c:v>- / TMG</c:v>
                </c:pt>
                <c:pt idx="13">
                  <c:v>- / BEMP</c:v>
                </c:pt>
                <c:pt idx="14">
                  <c:v>- / P1</c:v>
                </c:pt>
                <c:pt idx="15">
                  <c:v>- / P2</c:v>
                </c:pt>
                <c:pt idx="16">
                  <c:v>- / 1-Metpip</c:v>
                </c:pt>
                <c:pt idx="17">
                  <c:v>- / Morph</c:v>
                </c:pt>
                <c:pt idx="18">
                  <c:v>- / DIPA</c:v>
                </c:pt>
                <c:pt idx="19">
                  <c:v>-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- / PEI</c:v>
                </c:pt>
                <c:pt idx="24">
                  <c:v>-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8.8356931693252386E-2</c:v>
                </c:pt>
                <c:pt idx="1">
                  <c:v>3.2031366710735258</c:v>
                </c:pt>
                <c:pt idx="2">
                  <c:v>4.4327458164540978</c:v>
                </c:pt>
                <c:pt idx="3">
                  <c:v>0.21370205514215071</c:v>
                </c:pt>
                <c:pt idx="4">
                  <c:v>2.5105641681071518</c:v>
                </c:pt>
                <c:pt idx="5">
                  <c:v>0.33258542191648055</c:v>
                </c:pt>
                <c:pt idx="6">
                  <c:v>0.35330250259700885</c:v>
                </c:pt>
                <c:pt idx="7">
                  <c:v>2.8222711507835352</c:v>
                </c:pt>
                <c:pt idx="8">
                  <c:v>4.662264556731782</c:v>
                </c:pt>
                <c:pt idx="9">
                  <c:v>6.8645236128014497</c:v>
                </c:pt>
                <c:pt idx="10">
                  <c:v>7.7748366142516581</c:v>
                </c:pt>
                <c:pt idx="11">
                  <c:v>4.8512466485654606</c:v>
                </c:pt>
                <c:pt idx="12">
                  <c:v>1.7067443507636468</c:v>
                </c:pt>
                <c:pt idx="13">
                  <c:v>5.9328554533821567</c:v>
                </c:pt>
                <c:pt idx="14">
                  <c:v>3.5795204916701735</c:v>
                </c:pt>
                <c:pt idx="15">
                  <c:v>3.86145523020177</c:v>
                </c:pt>
                <c:pt idx="16">
                  <c:v>1.9548384218180246</c:v>
                </c:pt>
                <c:pt idx="17">
                  <c:v>0.88678339471736523</c:v>
                </c:pt>
                <c:pt idx="18">
                  <c:v>0.2745207886820285</c:v>
                </c:pt>
                <c:pt idx="19">
                  <c:v>9.9629971506589921E-2</c:v>
                </c:pt>
                <c:pt idx="20">
                  <c:v>0</c:v>
                </c:pt>
                <c:pt idx="21">
                  <c:v>0</c:v>
                </c:pt>
                <c:pt idx="22">
                  <c:v>14.144395433630526</c:v>
                </c:pt>
                <c:pt idx="23">
                  <c:v>0.19201995528251628</c:v>
                </c:pt>
                <c:pt idx="24">
                  <c:v>4.0211558254545601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0.34518418658309274</c:v>
                  </c:pt>
                  <c:pt idx="1">
                    <c:v>2.4241277147426805</c:v>
                  </c:pt>
                  <c:pt idx="2">
                    <c:v>1.7633083314058853</c:v>
                  </c:pt>
                  <c:pt idx="3">
                    <c:v>0.10370124837317113</c:v>
                  </c:pt>
                  <c:pt idx="4">
                    <c:v>0.67453902736415372</c:v>
                  </c:pt>
                  <c:pt idx="5">
                    <c:v>0.2118025590694172</c:v>
                  </c:pt>
                  <c:pt idx="6">
                    <c:v>0.22872911960711251</c:v>
                  </c:pt>
                  <c:pt idx="7">
                    <c:v>1.3684773297722059</c:v>
                  </c:pt>
                  <c:pt idx="8">
                    <c:v>2.5043957782804123</c:v>
                  </c:pt>
                  <c:pt idx="9">
                    <c:v>3.3591328938148202</c:v>
                  </c:pt>
                  <c:pt idx="10">
                    <c:v>2.4285268461263319</c:v>
                  </c:pt>
                  <c:pt idx="11">
                    <c:v>2.2674803117439799</c:v>
                  </c:pt>
                  <c:pt idx="12">
                    <c:v>1.0862226011079108</c:v>
                  </c:pt>
                  <c:pt idx="13">
                    <c:v>1.1190981058032869</c:v>
                  </c:pt>
                  <c:pt idx="14">
                    <c:v>0.9625463770599596</c:v>
                  </c:pt>
                  <c:pt idx="15">
                    <c:v>6.0184267358935761</c:v>
                  </c:pt>
                  <c:pt idx="16">
                    <c:v>1.0262582178450319</c:v>
                  </c:pt>
                  <c:pt idx="17">
                    <c:v>0.4320007903954568</c:v>
                  </c:pt>
                  <c:pt idx="18">
                    <c:v>0.10743399691302186</c:v>
                  </c:pt>
                  <c:pt idx="19">
                    <c:v>0.43371593843332118</c:v>
                  </c:pt>
                  <c:pt idx="20">
                    <c:v>0</c:v>
                  </c:pt>
                  <c:pt idx="21">
                    <c:v>0</c:v>
                  </c:pt>
                  <c:pt idx="22">
                    <c:v>11.324546477704946</c:v>
                  </c:pt>
                  <c:pt idx="23">
                    <c:v>0.72918849148089127</c:v>
                  </c:pt>
                  <c:pt idx="24">
                    <c:v>5.9223871470388394</c:v>
                  </c:pt>
                  <c:pt idx="25">
                    <c:v>0</c:v>
                  </c:pt>
                  <c:pt idx="26">
                    <c:v>0</c:v>
                  </c:pt>
                  <c:pt idx="27">
                    <c:v>4.8406275801709135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0.34518418658309274</c:v>
                  </c:pt>
                  <c:pt idx="1">
                    <c:v>2.4241277147426805</c:v>
                  </c:pt>
                  <c:pt idx="2">
                    <c:v>1.7633083314058853</c:v>
                  </c:pt>
                  <c:pt idx="3">
                    <c:v>0.10370124837317113</c:v>
                  </c:pt>
                  <c:pt idx="4">
                    <c:v>0.67453902736415372</c:v>
                  </c:pt>
                  <c:pt idx="5">
                    <c:v>0.2118025590694172</c:v>
                  </c:pt>
                  <c:pt idx="6">
                    <c:v>0.22872911960711251</c:v>
                  </c:pt>
                  <c:pt idx="7">
                    <c:v>1.3684773297722059</c:v>
                  </c:pt>
                  <c:pt idx="8">
                    <c:v>2.5043957782804123</c:v>
                  </c:pt>
                  <c:pt idx="9">
                    <c:v>3.3591328938148202</c:v>
                  </c:pt>
                  <c:pt idx="10">
                    <c:v>2.4285268461263319</c:v>
                  </c:pt>
                  <c:pt idx="11">
                    <c:v>2.2674803117439799</c:v>
                  </c:pt>
                  <c:pt idx="12">
                    <c:v>1.0862226011079108</c:v>
                  </c:pt>
                  <c:pt idx="13">
                    <c:v>1.1190981058032869</c:v>
                  </c:pt>
                  <c:pt idx="14">
                    <c:v>0.9625463770599596</c:v>
                  </c:pt>
                  <c:pt idx="15">
                    <c:v>6.0184267358935761</c:v>
                  </c:pt>
                  <c:pt idx="16">
                    <c:v>1.0262582178450319</c:v>
                  </c:pt>
                  <c:pt idx="17">
                    <c:v>0.4320007903954568</c:v>
                  </c:pt>
                  <c:pt idx="18">
                    <c:v>0.10743399691302186</c:v>
                  </c:pt>
                  <c:pt idx="19">
                    <c:v>0.43371593843332118</c:v>
                  </c:pt>
                  <c:pt idx="20">
                    <c:v>0</c:v>
                  </c:pt>
                  <c:pt idx="21">
                    <c:v>0</c:v>
                  </c:pt>
                  <c:pt idx="22">
                    <c:v>11.324546477704946</c:v>
                  </c:pt>
                  <c:pt idx="23">
                    <c:v>0.72918849148089127</c:v>
                  </c:pt>
                  <c:pt idx="24">
                    <c:v>5.9223871470388394</c:v>
                  </c:pt>
                  <c:pt idx="25">
                    <c:v>0</c:v>
                  </c:pt>
                  <c:pt idx="26">
                    <c:v>0</c:v>
                  </c:pt>
                  <c:pt idx="27">
                    <c:v>4.8406275801709135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- / NET3</c:v>
                </c:pt>
                <c:pt idx="1">
                  <c:v>- / TEAE</c:v>
                </c:pt>
                <c:pt idx="2">
                  <c:v>- / DMAP</c:v>
                </c:pt>
                <c:pt idx="3">
                  <c:v>- / Pyridine</c:v>
                </c:pt>
                <c:pt idx="4">
                  <c:v>- / 1,2-en</c:v>
                </c:pt>
                <c:pt idx="5">
                  <c:v>- / NMI</c:v>
                </c:pt>
                <c:pt idx="6">
                  <c:v>- / Imidazole</c:v>
                </c:pt>
                <c:pt idx="7">
                  <c:v>- / ABCO</c:v>
                </c:pt>
                <c:pt idx="8">
                  <c:v>- / DABCO</c:v>
                </c:pt>
                <c:pt idx="9">
                  <c:v>- / DBU</c:v>
                </c:pt>
                <c:pt idx="10">
                  <c:v>- / TDB</c:v>
                </c:pt>
                <c:pt idx="11">
                  <c:v>- / MTDB</c:v>
                </c:pt>
                <c:pt idx="12">
                  <c:v>- / TMG</c:v>
                </c:pt>
                <c:pt idx="13">
                  <c:v>- / BEMP</c:v>
                </c:pt>
                <c:pt idx="14">
                  <c:v>- / P1</c:v>
                </c:pt>
                <c:pt idx="15">
                  <c:v>- / P2</c:v>
                </c:pt>
                <c:pt idx="16">
                  <c:v>- / 1-Metpip</c:v>
                </c:pt>
                <c:pt idx="17">
                  <c:v>- / Morph</c:v>
                </c:pt>
                <c:pt idx="18">
                  <c:v>- / DIPA</c:v>
                </c:pt>
                <c:pt idx="19">
                  <c:v>-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- / PEI</c:v>
                </c:pt>
                <c:pt idx="24">
                  <c:v>-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0 / 0</c:v>
                </c:pt>
                <c:pt idx="29">
                  <c:v>0 / 0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0.83655351605498696</c:v>
                </c:pt>
                <c:pt idx="1">
                  <c:v>30.326938625414709</c:v>
                </c:pt>
                <c:pt idx="2">
                  <c:v>41.968740057729939</c:v>
                </c:pt>
                <c:pt idx="3">
                  <c:v>2.023307081757745</c:v>
                </c:pt>
                <c:pt idx="4">
                  <c:v>23.769739870585507</c:v>
                </c:pt>
                <c:pt idx="5">
                  <c:v>3.1488814602432664</c:v>
                </c:pt>
                <c:pt idx="6">
                  <c:v>3.3450284557711143</c:v>
                </c:pt>
                <c:pt idx="7">
                  <c:v>26.720946610562567</c:v>
                </c:pt>
                <c:pt idx="8">
                  <c:v>44.141797739796004</c:v>
                </c:pt>
                <c:pt idx="9">
                  <c:v>64.992539399940242</c:v>
                </c:pt>
                <c:pt idx="10">
                  <c:v>73.611280764992614</c:v>
                </c:pt>
                <c:pt idx="11">
                  <c:v>45.931058982408423</c:v>
                </c:pt>
                <c:pt idx="12">
                  <c:v>16.159264024639629</c:v>
                </c:pt>
                <c:pt idx="13">
                  <c:v>56.171609795181148</c:v>
                </c:pt>
                <c:pt idx="14">
                  <c:v>33.890498410395111</c:v>
                </c:pt>
                <c:pt idx="15">
                  <c:v>36.559824883109897</c:v>
                </c:pt>
                <c:pt idx="16">
                  <c:v>18.508190854437924</c:v>
                </c:pt>
                <c:pt idx="17">
                  <c:v>8.3959656884128986</c:v>
                </c:pt>
                <c:pt idx="18">
                  <c:v>2.5991320273480816</c:v>
                </c:pt>
                <c:pt idx="19">
                  <c:v>0.94328539222759022</c:v>
                </c:pt>
                <c:pt idx="20">
                  <c:v>0</c:v>
                </c:pt>
                <c:pt idx="21">
                  <c:v>0</c:v>
                </c:pt>
                <c:pt idx="22">
                  <c:v>133.91754903344324</c:v>
                </c:pt>
                <c:pt idx="23">
                  <c:v>1.8180233929125642</c:v>
                </c:pt>
                <c:pt idx="24">
                  <c:v>38.071852201335552</c:v>
                </c:pt>
                <c:pt idx="25">
                  <c:v>0</c:v>
                </c:pt>
                <c:pt idx="26">
                  <c:v>0</c:v>
                </c:pt>
                <c:pt idx="27">
                  <c:v>24.261842449825895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66</v>
      </c>
      <c r="T1" s="43" t="s">
        <v>65</v>
      </c>
      <c r="W1" s="43" t="s">
        <v>50</v>
      </c>
    </row>
    <row r="2" spans="1:32" x14ac:dyDescent="0.35">
      <c r="P2" t="s">
        <v>41</v>
      </c>
      <c r="Q2" t="s">
        <v>42</v>
      </c>
      <c r="R2" t="s">
        <v>44</v>
      </c>
      <c r="S2" t="s">
        <v>45</v>
      </c>
      <c r="T2" t="s">
        <v>47</v>
      </c>
      <c r="U2" t="s">
        <v>48</v>
      </c>
      <c r="V2" t="s">
        <v>49</v>
      </c>
      <c r="W2" t="s">
        <v>61</v>
      </c>
      <c r="X2" t="s">
        <v>62</v>
      </c>
    </row>
    <row r="3" spans="1:32" x14ac:dyDescent="0.35">
      <c r="A3" s="40" t="s">
        <v>39</v>
      </c>
      <c r="E3" s="40" t="s">
        <v>40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41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42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43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44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45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58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46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47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48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49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65</v>
      </c>
    </row>
    <row r="16" spans="1:32" x14ac:dyDescent="0.35">
      <c r="B16" s="41"/>
      <c r="P16" t="s">
        <v>50</v>
      </c>
    </row>
    <row r="18" spans="1:13" x14ac:dyDescent="0.35">
      <c r="A18" s="43" t="s">
        <v>59</v>
      </c>
    </row>
    <row r="19" spans="1:13" x14ac:dyDescent="0.35">
      <c r="A19" t="s">
        <v>60</v>
      </c>
      <c r="B19">
        <v>0.6</v>
      </c>
      <c r="C19" s="40"/>
      <c r="D19" s="40"/>
    </row>
    <row r="20" spans="1:13" x14ac:dyDescent="0.35">
      <c r="A20" t="s">
        <v>51</v>
      </c>
      <c r="B20" s="41">
        <f>B19+B7</f>
        <v>0.71</v>
      </c>
    </row>
    <row r="21" spans="1:13" x14ac:dyDescent="0.35">
      <c r="A21" t="s">
        <v>61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62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52</v>
      </c>
      <c r="B64" t="s">
        <v>53</v>
      </c>
      <c r="C64" t="s">
        <v>54</v>
      </c>
      <c r="D64" t="s">
        <v>55</v>
      </c>
      <c r="E64" t="s">
        <v>56</v>
      </c>
      <c r="F64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A43" zoomScale="60" zoomScaleNormal="60" workbookViewId="0">
      <selection activeCell="K76" sqref="K76:K78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t="s">
        <v>67</v>
      </c>
      <c r="E1"/>
      <c r="F1"/>
      <c r="G1"/>
      <c r="H1"/>
      <c r="I1"/>
      <c r="J1"/>
      <c r="K1"/>
    </row>
    <row r="2" spans="1:23" x14ac:dyDescent="0.35">
      <c r="D2" t="s">
        <v>68</v>
      </c>
      <c r="E2"/>
      <c r="F2"/>
      <c r="G2"/>
      <c r="H2"/>
      <c r="I2"/>
      <c r="J2"/>
      <c r="K2"/>
      <c r="M2" s="28"/>
      <c r="P2" s="27" t="s">
        <v>3</v>
      </c>
      <c r="Q2" s="28"/>
      <c r="R2" s="28"/>
      <c r="V2" s="27" t="s">
        <v>30</v>
      </c>
    </row>
    <row r="3" spans="1:23" x14ac:dyDescent="0.35">
      <c r="D3" t="s">
        <v>241</v>
      </c>
      <c r="E3"/>
      <c r="F3"/>
      <c r="G3"/>
      <c r="H3"/>
      <c r="I3"/>
      <c r="J3"/>
      <c r="K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t="s">
        <v>69</v>
      </c>
      <c r="E4"/>
      <c r="F4"/>
      <c r="G4"/>
      <c r="H4"/>
      <c r="I4"/>
      <c r="J4"/>
      <c r="K4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t="s">
        <v>236</v>
      </c>
      <c r="E5"/>
      <c r="F5"/>
      <c r="G5"/>
      <c r="H5"/>
      <c r="I5"/>
      <c r="J5"/>
      <c r="K5"/>
      <c r="M5" s="28"/>
      <c r="P5" s="28"/>
      <c r="Q5" s="28"/>
      <c r="R5" s="28"/>
      <c r="V5" s="28" t="s">
        <v>29</v>
      </c>
    </row>
    <row r="6" spans="1:23" x14ac:dyDescent="0.35">
      <c r="D6" t="s">
        <v>242</v>
      </c>
      <c r="E6"/>
      <c r="F6"/>
      <c r="G6"/>
      <c r="H6"/>
      <c r="I6"/>
      <c r="J6"/>
      <c r="K6"/>
      <c r="M6" s="27"/>
      <c r="N6" s="28"/>
      <c r="P6" s="45" t="s">
        <v>63</v>
      </c>
      <c r="Q6" s="49">
        <v>20.5</v>
      </c>
      <c r="R6" s="28"/>
      <c r="V6" s="8" t="s">
        <v>35</v>
      </c>
    </row>
    <row r="7" spans="1:23" x14ac:dyDescent="0.35">
      <c r="D7" t="s">
        <v>243</v>
      </c>
      <c r="E7"/>
      <c r="F7"/>
      <c r="G7"/>
      <c r="H7"/>
      <c r="I7"/>
      <c r="J7"/>
      <c r="K7"/>
      <c r="M7" s="27"/>
      <c r="N7" s="28"/>
      <c r="P7" s="46" t="s">
        <v>64</v>
      </c>
      <c r="Q7" s="50" t="s">
        <v>65</v>
      </c>
      <c r="R7" s="28"/>
    </row>
    <row r="8" spans="1:23" x14ac:dyDescent="0.35">
      <c r="D8" t="s">
        <v>70</v>
      </c>
      <c r="E8"/>
      <c r="F8"/>
      <c r="G8" t="s">
        <v>71</v>
      </c>
      <c r="H8"/>
      <c r="I8"/>
      <c r="J8"/>
      <c r="K8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10.562017850325388</v>
      </c>
      <c r="R8" s="28"/>
    </row>
    <row r="9" spans="1:23" x14ac:dyDescent="0.35">
      <c r="D9"/>
      <c r="E9"/>
      <c r="F9"/>
      <c r="G9"/>
      <c r="H9"/>
      <c r="I9"/>
      <c r="J9"/>
      <c r="K9"/>
      <c r="M9" s="28"/>
      <c r="P9" s="27"/>
      <c r="Q9" s="28"/>
      <c r="R9" s="28"/>
    </row>
    <row r="10" spans="1:23" x14ac:dyDescent="0.35">
      <c r="D10"/>
      <c r="E10"/>
      <c r="F10"/>
      <c r="G10"/>
      <c r="H10"/>
      <c r="I10"/>
      <c r="J10"/>
      <c r="K10"/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1" thickBot="1" x14ac:dyDescent="0.4">
      <c r="A11" s="5" t="s">
        <v>13</v>
      </c>
      <c r="B11" s="5" t="s">
        <v>11</v>
      </c>
      <c r="C11" s="5" t="s">
        <v>12</v>
      </c>
      <c r="D11" s="58" t="s">
        <v>72</v>
      </c>
      <c r="E11" s="59" t="s">
        <v>73</v>
      </c>
      <c r="F11" s="58" t="s">
        <v>74</v>
      </c>
      <c r="G11" s="60" t="s">
        <v>75</v>
      </c>
      <c r="H11" s="60" t="s">
        <v>76</v>
      </c>
      <c r="I11" s="60" t="s">
        <v>77</v>
      </c>
      <c r="J11" s="60" t="s">
        <v>78</v>
      </c>
      <c r="K11" s="61" t="s">
        <v>79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62"/>
      <c r="E12" s="63" t="s">
        <v>80</v>
      </c>
      <c r="F12" s="62">
        <v>220</v>
      </c>
      <c r="G12" s="64">
        <v>260</v>
      </c>
      <c r="H12" s="64">
        <v>285</v>
      </c>
      <c r="I12" s="64">
        <v>220</v>
      </c>
      <c r="J12" s="64">
        <v>260</v>
      </c>
      <c r="K12" s="65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064C-1</v>
      </c>
      <c r="B13" s="2" t="str">
        <f>'PET Catalysis Raw Summary'!B3</f>
        <v>-</v>
      </c>
      <c r="C13" s="2" t="str">
        <f>'PET Catalysis Raw Summary'!C3</f>
        <v>NET3</v>
      </c>
      <c r="D13" s="66" t="s">
        <v>81</v>
      </c>
      <c r="E13" s="67" t="s">
        <v>82</v>
      </c>
      <c r="F13" s="66">
        <v>2.5449999999999999</v>
      </c>
      <c r="G13" s="68">
        <v>0.40899999999999997</v>
      </c>
      <c r="H13" s="68">
        <v>0.17299999999999999</v>
      </c>
      <c r="I13" s="68">
        <v>2.5190000000000001</v>
      </c>
      <c r="J13" s="68">
        <v>0.43</v>
      </c>
      <c r="K13" s="69">
        <v>0.183</v>
      </c>
      <c r="M13" s="8">
        <f>V13</f>
        <v>0.31266368948062473</v>
      </c>
      <c r="N13" s="8">
        <f>(M13/$Q$8)*100</f>
        <v>2.9602647326617841</v>
      </c>
      <c r="P13" s="8">
        <f>(G13-0.1577)/0.8699</f>
        <v>0.28888377974479823</v>
      </c>
      <c r="Q13" s="8">
        <f>(H13-0.08186)/0.352</f>
        <v>0.25892045454545454</v>
      </c>
      <c r="S13" s="8">
        <f>(P13/$Q$8)*100</f>
        <v>2.7351192152728512</v>
      </c>
      <c r="T13" s="8">
        <f>(Q13/$Q$8)*100</f>
        <v>2.4514298140243902</v>
      </c>
      <c r="V13" s="8">
        <f>7.167/(((4.769-H13)/(H13-0.07992))^(1/1.245))</f>
        <v>0.31266368948062473</v>
      </c>
      <c r="W13" s="8">
        <f>(V13/$Q$8)*100</f>
        <v>2.9602647326617841</v>
      </c>
    </row>
    <row r="14" spans="1:23" x14ac:dyDescent="0.35">
      <c r="A14" s="2" t="str">
        <f>'PET Catalysis Raw Summary'!A3</f>
        <v>064C-1</v>
      </c>
      <c r="B14" s="2" t="str">
        <f>'PET Catalysis Raw Summary'!B3</f>
        <v>-</v>
      </c>
      <c r="C14" s="2" t="str">
        <f>'PET Catalysis Raw Summary'!C3</f>
        <v>NET3</v>
      </c>
      <c r="D14" s="66" t="s">
        <v>83</v>
      </c>
      <c r="E14" s="67" t="s">
        <v>82</v>
      </c>
      <c r="F14" s="66">
        <v>2.4830000000000001</v>
      </c>
      <c r="G14" s="68">
        <v>0.42199999999999999</v>
      </c>
      <c r="H14" s="68">
        <v>0.17899999999999999</v>
      </c>
      <c r="I14" s="68">
        <v>2.5190000000000001</v>
      </c>
      <c r="J14" s="68">
        <v>0.43</v>
      </c>
      <c r="K14" s="69">
        <v>0.183</v>
      </c>
      <c r="M14" s="8">
        <f t="shared" ref="M14:M45" si="0">(H14-0.08186)/0.352</f>
        <v>0.27596590909090907</v>
      </c>
      <c r="N14" s="8">
        <f t="shared" ref="N14:N77" si="1">(M14/$Q$8)*100</f>
        <v>2.6128142652439021</v>
      </c>
      <c r="P14" s="8">
        <f t="shared" ref="P14:P77" si="2">(G14-0.1577)/0.8699</f>
        <v>0.30382802620990917</v>
      </c>
      <c r="Q14" s="8">
        <f t="shared" ref="Q14:Q77" si="3">(H14-0.08186)/0.352</f>
        <v>0.27596590909090907</v>
      </c>
      <c r="S14" s="8">
        <f t="shared" ref="S14:S77" si="4">(P14/$Q$8)*100</f>
        <v>2.876609664132967</v>
      </c>
      <c r="T14" s="8">
        <f t="shared" ref="T14:T77" si="5">(Q14/$Q$8)*100</f>
        <v>2.6128142652439021</v>
      </c>
      <c r="V14" s="8">
        <f t="shared" ref="V14:V44" si="6">7.167/(((4.769-H14)/(H14-0.07992))^(1/1.245))</f>
        <v>0.32909705865800515</v>
      </c>
      <c r="W14" s="8">
        <f t="shared" ref="W14:W77" si="7">(V14/$Q$8)*100</f>
        <v>3.1158540282893625</v>
      </c>
    </row>
    <row r="15" spans="1:23" x14ac:dyDescent="0.35">
      <c r="A15" s="2" t="str">
        <f>'PET Catalysis Raw Summary'!A3</f>
        <v>064C-1</v>
      </c>
      <c r="B15" s="2" t="str">
        <f>'PET Catalysis Raw Summary'!B3</f>
        <v>-</v>
      </c>
      <c r="C15" s="2" t="str">
        <f>'PET Catalysis Raw Summary'!C3</f>
        <v>NET3</v>
      </c>
      <c r="D15" s="66" t="s">
        <v>84</v>
      </c>
      <c r="E15" s="67" t="s">
        <v>82</v>
      </c>
      <c r="F15" s="66">
        <v>2.5299999999999998</v>
      </c>
      <c r="G15" s="68">
        <v>0.45800000000000002</v>
      </c>
      <c r="H15" s="68">
        <v>0.19700000000000001</v>
      </c>
      <c r="I15" s="68">
        <v>2.5190000000000001</v>
      </c>
      <c r="J15" s="68">
        <v>0.43</v>
      </c>
      <c r="K15" s="69">
        <v>0.183</v>
      </c>
      <c r="M15" s="8">
        <f t="shared" si="0"/>
        <v>0.32710227272727277</v>
      </c>
      <c r="N15" s="8">
        <f t="shared" si="1"/>
        <v>3.0969676189024393</v>
      </c>
      <c r="P15" s="8">
        <f t="shared" si="2"/>
        <v>0.34521209334406255</v>
      </c>
      <c r="Q15" s="8">
        <f t="shared" si="3"/>
        <v>0.32710227272727277</v>
      </c>
      <c r="S15" s="8">
        <f t="shared" si="4"/>
        <v>3.2684293686686723</v>
      </c>
      <c r="T15" s="8">
        <f t="shared" si="5"/>
        <v>3.0969676189024393</v>
      </c>
      <c r="V15" s="8">
        <f t="shared" si="6"/>
        <v>0.37750694718687616</v>
      </c>
      <c r="W15" s="8">
        <f t="shared" si="7"/>
        <v>3.5741934215273661</v>
      </c>
    </row>
    <row r="16" spans="1:23" x14ac:dyDescent="0.35">
      <c r="A16" s="2" t="str">
        <f>'PET Catalysis Raw Summary'!A4</f>
        <v>064C-2</v>
      </c>
      <c r="B16" s="2" t="str">
        <f>'PET Catalysis Raw Summary'!B4</f>
        <v>-</v>
      </c>
      <c r="C16" s="2" t="str">
        <f>'PET Catalysis Raw Summary'!C4</f>
        <v>TEAE</v>
      </c>
      <c r="D16" s="66" t="s">
        <v>85</v>
      </c>
      <c r="E16" s="67" t="s">
        <v>86</v>
      </c>
      <c r="F16" s="66">
        <v>3.0089999999999999</v>
      </c>
      <c r="G16" s="68">
        <v>3.1440000000000001</v>
      </c>
      <c r="H16" s="68">
        <v>1.4650000000000001</v>
      </c>
      <c r="I16" s="68">
        <v>2.88</v>
      </c>
      <c r="J16" s="68">
        <v>3.0539999999999998</v>
      </c>
      <c r="K16" s="69">
        <v>1.337</v>
      </c>
      <c r="M16" s="8">
        <f t="shared" si="0"/>
        <v>3.9293750000000003</v>
      </c>
      <c r="N16" s="8">
        <f t="shared" si="1"/>
        <v>37.202881643292685</v>
      </c>
      <c r="P16" s="8">
        <f t="shared" si="2"/>
        <v>3.4329233245200599</v>
      </c>
      <c r="Q16" s="8">
        <f t="shared" si="3"/>
        <v>3.9293750000000003</v>
      </c>
      <c r="S16" s="8">
        <f t="shared" si="4"/>
        <v>32.50253287930488</v>
      </c>
      <c r="T16" s="8">
        <f t="shared" si="5"/>
        <v>37.202881643292685</v>
      </c>
      <c r="V16" s="8">
        <f t="shared" si="6"/>
        <v>3.5651039662549784</v>
      </c>
      <c r="W16" s="8">
        <f t="shared" si="7"/>
        <v>33.754004365227871</v>
      </c>
    </row>
    <row r="17" spans="1:23" x14ac:dyDescent="0.35">
      <c r="A17" s="2" t="str">
        <f>A16</f>
        <v>064C-2</v>
      </c>
      <c r="B17" s="2" t="str">
        <f t="shared" ref="B17:C17" si="8">B16</f>
        <v>-</v>
      </c>
      <c r="C17" s="2" t="str">
        <f t="shared" si="8"/>
        <v>TEAE</v>
      </c>
      <c r="D17" s="66" t="s">
        <v>87</v>
      </c>
      <c r="E17" s="67" t="s">
        <v>86</v>
      </c>
      <c r="F17" s="66">
        <v>2.7080000000000002</v>
      </c>
      <c r="G17" s="68">
        <v>3.0449999999999999</v>
      </c>
      <c r="H17" s="68">
        <v>1.27</v>
      </c>
      <c r="I17" s="68">
        <v>2.88</v>
      </c>
      <c r="J17" s="68">
        <v>3.0539999999999998</v>
      </c>
      <c r="K17" s="69">
        <v>1.337</v>
      </c>
      <c r="M17" s="8">
        <f t="shared" si="0"/>
        <v>3.3753977272727274</v>
      </c>
      <c r="N17" s="8">
        <f t="shared" si="1"/>
        <v>31.957886978658536</v>
      </c>
      <c r="P17" s="8">
        <f t="shared" si="2"/>
        <v>3.3191171399011377</v>
      </c>
      <c r="Q17" s="8">
        <f t="shared" si="3"/>
        <v>3.3753977272727274</v>
      </c>
      <c r="S17" s="8">
        <f t="shared" si="4"/>
        <v>31.425028691831692</v>
      </c>
      <c r="T17" s="8">
        <f t="shared" si="5"/>
        <v>31.957886978658536</v>
      </c>
      <c r="V17" s="8">
        <f t="shared" si="6"/>
        <v>3.0139662145671151</v>
      </c>
      <c r="W17" s="8">
        <f t="shared" si="7"/>
        <v>28.535893967214442</v>
      </c>
    </row>
    <row r="18" spans="1:23" x14ac:dyDescent="0.35">
      <c r="A18" s="2" t="str">
        <f>A16</f>
        <v>064C-2</v>
      </c>
      <c r="B18" s="2" t="str">
        <f t="shared" ref="B18:C18" si="9">B16</f>
        <v>-</v>
      </c>
      <c r="C18" s="2" t="str">
        <f t="shared" si="9"/>
        <v>TEAE</v>
      </c>
      <c r="D18" s="66" t="s">
        <v>88</v>
      </c>
      <c r="E18" s="67" t="s">
        <v>86</v>
      </c>
      <c r="F18" s="66">
        <v>2.9220000000000002</v>
      </c>
      <c r="G18" s="68">
        <v>2.9740000000000002</v>
      </c>
      <c r="H18" s="68">
        <v>1.276</v>
      </c>
      <c r="I18" s="68">
        <v>2.88</v>
      </c>
      <c r="J18" s="68">
        <v>3.0539999999999998</v>
      </c>
      <c r="K18" s="69">
        <v>1.337</v>
      </c>
      <c r="M18" s="8">
        <f t="shared" si="0"/>
        <v>3.3924431818181819</v>
      </c>
      <c r="N18" s="8">
        <f t="shared" si="1"/>
        <v>32.119271429878047</v>
      </c>
      <c r="P18" s="8">
        <f t="shared" si="2"/>
        <v>3.2374985630532245</v>
      </c>
      <c r="Q18" s="8">
        <f t="shared" si="3"/>
        <v>3.3924431818181819</v>
      </c>
      <c r="S18" s="8">
        <f t="shared" si="4"/>
        <v>30.65227316344183</v>
      </c>
      <c r="T18" s="8">
        <f t="shared" si="5"/>
        <v>32.119271429878047</v>
      </c>
      <c r="V18" s="8">
        <f t="shared" si="6"/>
        <v>3.0303398323984845</v>
      </c>
      <c r="W18" s="8">
        <f t="shared" si="7"/>
        <v>28.690917543801802</v>
      </c>
    </row>
    <row r="19" spans="1:23" x14ac:dyDescent="0.35">
      <c r="A19" s="2" t="str">
        <f>'PET Catalysis Raw Summary'!A5</f>
        <v>064C-3</v>
      </c>
      <c r="B19" s="2" t="str">
        <f>'PET Catalysis Raw Summary'!B5</f>
        <v>-</v>
      </c>
      <c r="C19" s="2" t="str">
        <f>'PET Catalysis Raw Summary'!C5</f>
        <v>DMAP</v>
      </c>
      <c r="D19" s="66" t="s">
        <v>89</v>
      </c>
      <c r="E19" s="67" t="s">
        <v>90</v>
      </c>
      <c r="F19" s="66">
        <v>2.8079999999999998</v>
      </c>
      <c r="G19" s="68" t="s">
        <v>100</v>
      </c>
      <c r="H19" s="68">
        <v>2.9089999999999998</v>
      </c>
      <c r="I19" s="68">
        <v>2.863</v>
      </c>
      <c r="J19" s="68" t="s">
        <v>136</v>
      </c>
      <c r="K19" s="69">
        <v>2.9350000000000001</v>
      </c>
      <c r="M19" s="8">
        <f t="shared" si="0"/>
        <v>8.0316477272727269</v>
      </c>
      <c r="N19" s="8">
        <f t="shared" si="1"/>
        <v>76.042739570121938</v>
      </c>
      <c r="P19" s="8" t="e">
        <f t="shared" si="2"/>
        <v>#VALUE!</v>
      </c>
      <c r="Q19" s="8">
        <f t="shared" si="3"/>
        <v>8.0316477272727269</v>
      </c>
      <c r="S19" s="8" t="e">
        <f t="shared" si="4"/>
        <v>#VALUE!</v>
      </c>
      <c r="T19" s="8">
        <f t="shared" si="5"/>
        <v>76.042739570121938</v>
      </c>
      <c r="V19" s="8">
        <f t="shared" si="6"/>
        <v>10.037565582764765</v>
      </c>
      <c r="W19" s="8">
        <f t="shared" si="7"/>
        <v>95.034544771722139</v>
      </c>
    </row>
    <row r="20" spans="1:23" x14ac:dyDescent="0.35">
      <c r="A20" s="2" t="str">
        <f>A19</f>
        <v>064C-3</v>
      </c>
      <c r="B20" s="2" t="str">
        <f t="shared" ref="B20:C20" si="10">B19</f>
        <v>-</v>
      </c>
      <c r="C20" s="2" t="str">
        <f t="shared" si="10"/>
        <v>DMAP</v>
      </c>
      <c r="D20" s="66" t="s">
        <v>91</v>
      </c>
      <c r="E20" s="67" t="s">
        <v>90</v>
      </c>
      <c r="F20" s="66">
        <v>2.8479999999999999</v>
      </c>
      <c r="G20" s="68" t="s">
        <v>100</v>
      </c>
      <c r="H20" s="68">
        <v>2.883</v>
      </c>
      <c r="I20" s="68">
        <v>2.863</v>
      </c>
      <c r="J20" s="68" t="s">
        <v>136</v>
      </c>
      <c r="K20" s="69">
        <v>2.9350000000000001</v>
      </c>
      <c r="M20" s="8">
        <f t="shared" si="0"/>
        <v>7.957784090909092</v>
      </c>
      <c r="N20" s="8">
        <f t="shared" si="1"/>
        <v>75.343406948170738</v>
      </c>
      <c r="P20" s="8" t="e">
        <f t="shared" si="2"/>
        <v>#VALUE!</v>
      </c>
      <c r="Q20" s="8">
        <f t="shared" si="3"/>
        <v>7.957784090909092</v>
      </c>
      <c r="S20" s="8" t="e">
        <f t="shared" si="4"/>
        <v>#VALUE!</v>
      </c>
      <c r="T20" s="8">
        <f t="shared" si="5"/>
        <v>75.343406948170738</v>
      </c>
      <c r="V20" s="8">
        <f t="shared" si="6"/>
        <v>9.85292914653356</v>
      </c>
      <c r="W20" s="8">
        <f t="shared" si="7"/>
        <v>93.286427708792573</v>
      </c>
    </row>
    <row r="21" spans="1:23" x14ac:dyDescent="0.35">
      <c r="A21" s="2" t="str">
        <f>A19</f>
        <v>064C-3</v>
      </c>
      <c r="B21" s="2" t="str">
        <f t="shared" ref="B21:C21" si="11">B19</f>
        <v>-</v>
      </c>
      <c r="C21" s="2" t="str">
        <f t="shared" si="11"/>
        <v>DMAP</v>
      </c>
      <c r="D21" s="66" t="s">
        <v>92</v>
      </c>
      <c r="E21" s="67" t="s">
        <v>90</v>
      </c>
      <c r="F21" s="66">
        <v>2.9329999999999998</v>
      </c>
      <c r="G21" s="68" t="s">
        <v>100</v>
      </c>
      <c r="H21" s="68">
        <v>3.012</v>
      </c>
      <c r="I21" s="68">
        <v>2.863</v>
      </c>
      <c r="J21" s="68" t="s">
        <v>136</v>
      </c>
      <c r="K21" s="69">
        <v>2.9350000000000001</v>
      </c>
      <c r="M21" s="8">
        <f t="shared" si="0"/>
        <v>8.3242613636363654</v>
      </c>
      <c r="N21" s="8">
        <f t="shared" si="1"/>
        <v>78.813172649390268</v>
      </c>
      <c r="P21" s="8" t="e">
        <f t="shared" si="2"/>
        <v>#VALUE!</v>
      </c>
      <c r="Q21" s="8">
        <f t="shared" si="3"/>
        <v>8.3242613636363654</v>
      </c>
      <c r="S21" s="8" t="e">
        <f t="shared" si="4"/>
        <v>#VALUE!</v>
      </c>
      <c r="T21" s="8">
        <f t="shared" si="5"/>
        <v>78.813172649390268</v>
      </c>
      <c r="V21" s="8">
        <f t="shared" si="6"/>
        <v>10.81372196053405</v>
      </c>
      <c r="W21" s="8">
        <f t="shared" si="7"/>
        <v>102.38310627548226</v>
      </c>
    </row>
    <row r="22" spans="1:23" x14ac:dyDescent="0.35">
      <c r="A22" s="2" t="str">
        <f>'PET Catalysis Raw Summary'!A6</f>
        <v>064C-4</v>
      </c>
      <c r="B22" s="2" t="str">
        <f>'PET Catalysis Raw Summary'!B6</f>
        <v>-</v>
      </c>
      <c r="C22" s="2" t="str">
        <f>'PET Catalysis Raw Summary'!C6</f>
        <v>Pyridine</v>
      </c>
      <c r="D22" s="66" t="s">
        <v>93</v>
      </c>
      <c r="E22" s="67" t="s">
        <v>94</v>
      </c>
      <c r="F22" s="66">
        <v>2.601</v>
      </c>
      <c r="G22" s="68">
        <v>0.44700000000000001</v>
      </c>
      <c r="H22" s="68">
        <v>0.22500000000000001</v>
      </c>
      <c r="I22" s="68">
        <v>2.556</v>
      </c>
      <c r="J22" s="68">
        <v>0.46300000000000002</v>
      </c>
      <c r="K22" s="69">
        <v>0.22500000000000001</v>
      </c>
      <c r="M22" s="8">
        <f t="shared" si="0"/>
        <v>0.40664772727272724</v>
      </c>
      <c r="N22" s="8">
        <f t="shared" si="1"/>
        <v>3.8500950579268287</v>
      </c>
      <c r="P22" s="8">
        <f t="shared" si="2"/>
        <v>0.33256696171973787</v>
      </c>
      <c r="Q22" s="8">
        <f t="shared" si="3"/>
        <v>0.40664772727272724</v>
      </c>
      <c r="S22" s="8">
        <f t="shared" si="4"/>
        <v>3.1487066811716509</v>
      </c>
      <c r="T22" s="8">
        <f t="shared" si="5"/>
        <v>3.8500950579268287</v>
      </c>
      <c r="V22" s="8">
        <f t="shared" si="6"/>
        <v>0.45067856397025724</v>
      </c>
      <c r="W22" s="8">
        <f t="shared" si="7"/>
        <v>4.2669740797339495</v>
      </c>
    </row>
    <row r="23" spans="1:23" x14ac:dyDescent="0.35">
      <c r="A23" s="2" t="str">
        <f>A22</f>
        <v>064C-4</v>
      </c>
      <c r="B23" s="2" t="str">
        <f t="shared" ref="B23:C23" si="12">B22</f>
        <v>-</v>
      </c>
      <c r="C23" s="2" t="str">
        <f t="shared" si="12"/>
        <v>Pyridine</v>
      </c>
      <c r="D23" s="66" t="s">
        <v>95</v>
      </c>
      <c r="E23" s="67" t="s">
        <v>94</v>
      </c>
      <c r="F23" s="66">
        <v>2.5070000000000001</v>
      </c>
      <c r="G23" s="68">
        <v>0.47699999999999998</v>
      </c>
      <c r="H23" s="68">
        <v>0.23</v>
      </c>
      <c r="I23" s="68">
        <v>2.556</v>
      </c>
      <c r="J23" s="68">
        <v>0.46300000000000002</v>
      </c>
      <c r="K23" s="69">
        <v>0.22500000000000001</v>
      </c>
      <c r="M23" s="8">
        <f t="shared" si="0"/>
        <v>0.42085227272727271</v>
      </c>
      <c r="N23" s="8">
        <f t="shared" si="1"/>
        <v>3.9845821006097557</v>
      </c>
      <c r="P23" s="8">
        <f t="shared" si="2"/>
        <v>0.36705368433153235</v>
      </c>
      <c r="Q23" s="8">
        <f t="shared" si="3"/>
        <v>0.42085227272727271</v>
      </c>
      <c r="S23" s="8">
        <f t="shared" si="4"/>
        <v>3.4752231016180719</v>
      </c>
      <c r="T23" s="8">
        <f t="shared" si="5"/>
        <v>3.9845821006097557</v>
      </c>
      <c r="V23" s="8">
        <f t="shared" si="6"/>
        <v>0.4635221019498274</v>
      </c>
      <c r="W23" s="8">
        <f t="shared" si="7"/>
        <v>4.38857525634221</v>
      </c>
    </row>
    <row r="24" spans="1:23" x14ac:dyDescent="0.35">
      <c r="A24" s="2" t="str">
        <f>A22</f>
        <v>064C-4</v>
      </c>
      <c r="B24" s="2" t="str">
        <f t="shared" ref="B24:C24" si="13">B22</f>
        <v>-</v>
      </c>
      <c r="C24" s="2" t="str">
        <f t="shared" si="13"/>
        <v>Pyridine</v>
      </c>
      <c r="D24" s="66" t="s">
        <v>96</v>
      </c>
      <c r="E24" s="67" t="s">
        <v>94</v>
      </c>
      <c r="F24" s="66">
        <v>2.5590000000000002</v>
      </c>
      <c r="G24" s="68">
        <v>0.46400000000000002</v>
      </c>
      <c r="H24" s="68">
        <v>0.221</v>
      </c>
      <c r="I24" s="68">
        <v>2.556</v>
      </c>
      <c r="J24" s="68">
        <v>0.46300000000000002</v>
      </c>
      <c r="K24" s="69">
        <v>0.22500000000000001</v>
      </c>
      <c r="M24" s="8">
        <f t="shared" si="0"/>
        <v>0.39528409090909089</v>
      </c>
      <c r="N24" s="8">
        <f t="shared" si="1"/>
        <v>3.7425054237804871</v>
      </c>
      <c r="P24" s="8">
        <f t="shared" si="2"/>
        <v>0.35210943786642146</v>
      </c>
      <c r="Q24" s="8">
        <f t="shared" si="3"/>
        <v>0.39528409090909089</v>
      </c>
      <c r="S24" s="8">
        <f t="shared" si="4"/>
        <v>3.3337326527579565</v>
      </c>
      <c r="T24" s="8">
        <f t="shared" si="5"/>
        <v>3.7425054237804871</v>
      </c>
      <c r="V24" s="8">
        <f t="shared" si="6"/>
        <v>0.44035940876072105</v>
      </c>
      <c r="W24" s="8">
        <f t="shared" si="7"/>
        <v>4.1692734759689385</v>
      </c>
    </row>
    <row r="25" spans="1:23" x14ac:dyDescent="0.35">
      <c r="A25" s="2" t="str">
        <f>'PET Catalysis Raw Summary'!A7</f>
        <v>064C-5</v>
      </c>
      <c r="B25" s="2" t="str">
        <f>'PET Catalysis Raw Summary'!B7</f>
        <v>-</v>
      </c>
      <c r="C25" s="2" t="str">
        <f>'PET Catalysis Raw Summary'!C7</f>
        <v>1,2-en</v>
      </c>
      <c r="D25" s="66" t="s">
        <v>97</v>
      </c>
      <c r="E25" s="67" t="s">
        <v>98</v>
      </c>
      <c r="F25" s="66">
        <v>2.8290000000000002</v>
      </c>
      <c r="G25" s="68">
        <v>2.8759999999999999</v>
      </c>
      <c r="H25" s="68">
        <v>1.284</v>
      </c>
      <c r="I25" s="68">
        <v>2.8159999999999998</v>
      </c>
      <c r="J25" s="68">
        <v>2.93</v>
      </c>
      <c r="K25" s="69">
        <v>1.3169999999999999</v>
      </c>
      <c r="M25" s="8">
        <f t="shared" si="0"/>
        <v>3.4151704545454549</v>
      </c>
      <c r="N25" s="8">
        <f t="shared" si="1"/>
        <v>32.334450698170734</v>
      </c>
      <c r="P25" s="8">
        <f t="shared" si="2"/>
        <v>3.1248419358546955</v>
      </c>
      <c r="Q25" s="8">
        <f t="shared" si="3"/>
        <v>3.4151704545454549</v>
      </c>
      <c r="S25" s="8">
        <f t="shared" si="4"/>
        <v>29.585652856650185</v>
      </c>
      <c r="T25" s="8">
        <f t="shared" si="5"/>
        <v>32.334450698170734</v>
      </c>
      <c r="V25" s="8">
        <f t="shared" si="6"/>
        <v>3.0522251697124854</v>
      </c>
      <c r="W25" s="8">
        <f t="shared" si="7"/>
        <v>28.898125462062673</v>
      </c>
    </row>
    <row r="26" spans="1:23" x14ac:dyDescent="0.35">
      <c r="A26" s="2" t="str">
        <f>A25</f>
        <v>064C-5</v>
      </c>
      <c r="B26" s="2" t="str">
        <f t="shared" ref="B26:C26" si="14">B25</f>
        <v>-</v>
      </c>
      <c r="C26" s="2" t="str">
        <f t="shared" si="14"/>
        <v>1,2-en</v>
      </c>
      <c r="D26" s="66" t="s">
        <v>99</v>
      </c>
      <c r="E26" s="67" t="s">
        <v>98</v>
      </c>
      <c r="F26" s="66">
        <v>2.7240000000000002</v>
      </c>
      <c r="G26" s="68">
        <v>2.9279999999999999</v>
      </c>
      <c r="H26" s="68">
        <v>1.3160000000000001</v>
      </c>
      <c r="I26" s="68">
        <v>2.8159999999999998</v>
      </c>
      <c r="J26" s="68">
        <v>2.93</v>
      </c>
      <c r="K26" s="69">
        <v>1.3169999999999999</v>
      </c>
      <c r="M26" s="8">
        <f t="shared" si="0"/>
        <v>3.5060795454545457</v>
      </c>
      <c r="N26" s="8">
        <f t="shared" si="1"/>
        <v>33.195167771341467</v>
      </c>
      <c r="P26" s="8">
        <f t="shared" si="2"/>
        <v>3.1846189217151393</v>
      </c>
      <c r="Q26" s="8">
        <f t="shared" si="3"/>
        <v>3.5060795454545457</v>
      </c>
      <c r="S26" s="8">
        <f t="shared" si="4"/>
        <v>30.151614652090647</v>
      </c>
      <c r="T26" s="8">
        <f t="shared" si="5"/>
        <v>33.195167771341467</v>
      </c>
      <c r="V26" s="8">
        <f t="shared" si="6"/>
        <v>3.1403929357628848</v>
      </c>
      <c r="W26" s="8">
        <f t="shared" si="7"/>
        <v>29.73288797903459</v>
      </c>
    </row>
    <row r="27" spans="1:23" x14ac:dyDescent="0.35">
      <c r="A27" s="2" t="str">
        <f>A25</f>
        <v>064C-5</v>
      </c>
      <c r="B27" s="2" t="str">
        <f t="shared" ref="B27:C27" si="15">B25</f>
        <v>-</v>
      </c>
      <c r="C27" s="2" t="str">
        <f t="shared" si="15"/>
        <v>1,2-en</v>
      </c>
      <c r="D27" s="66" t="s">
        <v>101</v>
      </c>
      <c r="E27" s="67" t="s">
        <v>98</v>
      </c>
      <c r="F27" s="66">
        <v>2.895</v>
      </c>
      <c r="G27" s="68">
        <v>2.9860000000000002</v>
      </c>
      <c r="H27" s="68">
        <v>1.3520000000000001</v>
      </c>
      <c r="I27" s="68">
        <v>2.8159999999999998</v>
      </c>
      <c r="J27" s="68">
        <v>2.93</v>
      </c>
      <c r="K27" s="69">
        <v>1.3169999999999999</v>
      </c>
      <c r="M27" s="8">
        <f t="shared" si="0"/>
        <v>3.6083522727272732</v>
      </c>
      <c r="N27" s="8">
        <f t="shared" si="1"/>
        <v>34.163474478658543</v>
      </c>
      <c r="P27" s="8">
        <f t="shared" si="2"/>
        <v>3.2512932520979425</v>
      </c>
      <c r="Q27" s="8">
        <f t="shared" si="3"/>
        <v>3.6083522727272732</v>
      </c>
      <c r="S27" s="8">
        <f t="shared" si="4"/>
        <v>30.782879731620401</v>
      </c>
      <c r="T27" s="8">
        <f t="shared" si="5"/>
        <v>34.163474478658543</v>
      </c>
      <c r="V27" s="8">
        <f t="shared" si="6"/>
        <v>3.2408149110985858</v>
      </c>
      <c r="W27" s="8">
        <f t="shared" si="7"/>
        <v>30.683671974657241</v>
      </c>
    </row>
    <row r="28" spans="1:23" x14ac:dyDescent="0.35">
      <c r="A28" s="2" t="str">
        <f>'PET Catalysis Raw Summary'!A8</f>
        <v>064C-6</v>
      </c>
      <c r="B28" s="2" t="str">
        <f>'PET Catalysis Raw Summary'!B8</f>
        <v>-</v>
      </c>
      <c r="C28" s="2" t="str">
        <f>'PET Catalysis Raw Summary'!C8</f>
        <v>NMI</v>
      </c>
      <c r="D28" s="66" t="s">
        <v>102</v>
      </c>
      <c r="E28" s="67" t="s">
        <v>103</v>
      </c>
      <c r="F28" s="66">
        <v>2.6389999999999998</v>
      </c>
      <c r="G28" s="68">
        <v>0.60799999999999998</v>
      </c>
      <c r="H28" s="68">
        <v>0.26100000000000001</v>
      </c>
      <c r="I28" s="68">
        <v>2.6240000000000001</v>
      </c>
      <c r="J28" s="68">
        <v>0.61699999999999999</v>
      </c>
      <c r="K28" s="69">
        <v>0.26600000000000001</v>
      </c>
      <c r="M28" s="8">
        <f t="shared" si="0"/>
        <v>0.50892045454545465</v>
      </c>
      <c r="N28" s="8">
        <f t="shared" si="1"/>
        <v>4.8184017652439026</v>
      </c>
      <c r="P28" s="8">
        <f t="shared" si="2"/>
        <v>0.51764570640303476</v>
      </c>
      <c r="Q28" s="8">
        <f t="shared" si="3"/>
        <v>0.50892045454545465</v>
      </c>
      <c r="S28" s="8">
        <f t="shared" si="4"/>
        <v>4.9010114709007757</v>
      </c>
      <c r="T28" s="8">
        <f t="shared" si="5"/>
        <v>4.8184017652439026</v>
      </c>
      <c r="V28" s="8">
        <f t="shared" si="6"/>
        <v>0.54195242294617418</v>
      </c>
      <c r="W28" s="8">
        <f t="shared" si="7"/>
        <v>5.1311447360361928</v>
      </c>
    </row>
    <row r="29" spans="1:23" x14ac:dyDescent="0.35">
      <c r="A29" s="2" t="str">
        <f>A28</f>
        <v>064C-6</v>
      </c>
      <c r="B29" s="2" t="str">
        <f t="shared" ref="B29:C29" si="16">B28</f>
        <v>-</v>
      </c>
      <c r="C29" s="2" t="str">
        <f t="shared" si="16"/>
        <v>NMI</v>
      </c>
      <c r="D29" s="66" t="s">
        <v>104</v>
      </c>
      <c r="E29" s="67" t="s">
        <v>103</v>
      </c>
      <c r="F29" s="66">
        <v>2.6040000000000001</v>
      </c>
      <c r="G29" s="68">
        <v>0.63900000000000001</v>
      </c>
      <c r="H29" s="68">
        <v>0.27800000000000002</v>
      </c>
      <c r="I29" s="68">
        <v>2.6240000000000001</v>
      </c>
      <c r="J29" s="68">
        <v>0.61699999999999999</v>
      </c>
      <c r="K29" s="69">
        <v>0.26600000000000001</v>
      </c>
      <c r="M29" s="8">
        <f t="shared" si="0"/>
        <v>0.55721590909090923</v>
      </c>
      <c r="N29" s="8">
        <f t="shared" si="1"/>
        <v>5.2756577103658548</v>
      </c>
      <c r="P29" s="8">
        <f t="shared" si="2"/>
        <v>0.55328198643522242</v>
      </c>
      <c r="Q29" s="8">
        <f t="shared" si="3"/>
        <v>0.55721590909090923</v>
      </c>
      <c r="S29" s="8">
        <f t="shared" si="4"/>
        <v>5.2384117720287442</v>
      </c>
      <c r="T29" s="8">
        <f t="shared" si="5"/>
        <v>5.2756577103658548</v>
      </c>
      <c r="V29" s="8">
        <f t="shared" si="6"/>
        <v>0.58422539975156218</v>
      </c>
      <c r="W29" s="8">
        <f t="shared" si="7"/>
        <v>5.5313805376078182</v>
      </c>
    </row>
    <row r="30" spans="1:23" x14ac:dyDescent="0.35">
      <c r="A30" s="2" t="str">
        <f>A28</f>
        <v>064C-6</v>
      </c>
      <c r="B30" s="2" t="str">
        <f t="shared" ref="B30:C30" si="17">B28</f>
        <v>-</v>
      </c>
      <c r="C30" s="2" t="str">
        <f t="shared" si="17"/>
        <v>NMI</v>
      </c>
      <c r="D30" s="66" t="s">
        <v>105</v>
      </c>
      <c r="E30" s="67" t="s">
        <v>103</v>
      </c>
      <c r="F30" s="66">
        <v>2.63</v>
      </c>
      <c r="G30" s="68">
        <v>0.60299999999999998</v>
      </c>
      <c r="H30" s="68">
        <v>0.26</v>
      </c>
      <c r="I30" s="68">
        <v>2.6240000000000001</v>
      </c>
      <c r="J30" s="68">
        <v>0.61699999999999999</v>
      </c>
      <c r="K30" s="69">
        <v>0.26600000000000001</v>
      </c>
      <c r="M30" s="8">
        <f t="shared" si="0"/>
        <v>0.50607954545454559</v>
      </c>
      <c r="N30" s="8">
        <f t="shared" si="1"/>
        <v>4.7915043567073186</v>
      </c>
      <c r="P30" s="8">
        <f t="shared" si="2"/>
        <v>0.51189791930106909</v>
      </c>
      <c r="Q30" s="8">
        <f t="shared" si="3"/>
        <v>0.50607954545454559</v>
      </c>
      <c r="S30" s="8">
        <f t="shared" si="4"/>
        <v>4.8465920674930389</v>
      </c>
      <c r="T30" s="8">
        <f t="shared" si="5"/>
        <v>4.7915043567073186</v>
      </c>
      <c r="V30" s="8">
        <f t="shared" si="6"/>
        <v>0.53945107196972741</v>
      </c>
      <c r="W30" s="8">
        <f t="shared" si="7"/>
        <v>5.1074622256305728</v>
      </c>
    </row>
    <row r="31" spans="1:23" x14ac:dyDescent="0.35">
      <c r="A31" s="2" t="str">
        <f>'PET Catalysis Raw Summary'!A9</f>
        <v>064C-7</v>
      </c>
      <c r="B31" s="2" t="str">
        <f>'PET Catalysis Raw Summary'!B9</f>
        <v>-</v>
      </c>
      <c r="C31" s="2" t="str">
        <f>'PET Catalysis Raw Summary'!C9</f>
        <v>Imidazole</v>
      </c>
      <c r="D31" s="66" t="s">
        <v>106</v>
      </c>
      <c r="E31" s="67" t="s">
        <v>107</v>
      </c>
      <c r="F31" s="66">
        <v>2.6920000000000002</v>
      </c>
      <c r="G31" s="68">
        <v>0.59199999999999997</v>
      </c>
      <c r="H31" s="68">
        <v>0.27200000000000002</v>
      </c>
      <c r="I31" s="68">
        <v>2.6110000000000002</v>
      </c>
      <c r="J31" s="68">
        <v>0.59199999999999997</v>
      </c>
      <c r="K31" s="69">
        <v>0.27200000000000002</v>
      </c>
      <c r="M31" s="8">
        <f t="shared" si="0"/>
        <v>0.54017045454545465</v>
      </c>
      <c r="N31" s="8">
        <f t="shared" si="1"/>
        <v>5.1142732591463425</v>
      </c>
      <c r="P31" s="8">
        <f t="shared" si="2"/>
        <v>0.49925278767674441</v>
      </c>
      <c r="Q31" s="8">
        <f t="shared" si="3"/>
        <v>0.54017045454545465</v>
      </c>
      <c r="S31" s="8">
        <f t="shared" si="4"/>
        <v>4.7268693799960184</v>
      </c>
      <c r="T31" s="8">
        <f t="shared" si="5"/>
        <v>5.1142732591463425</v>
      </c>
      <c r="V31" s="8">
        <f t="shared" si="6"/>
        <v>0.56935744306756031</v>
      </c>
      <c r="W31" s="8">
        <f t="shared" si="7"/>
        <v>5.3906123918359024</v>
      </c>
    </row>
    <row r="32" spans="1:23" x14ac:dyDescent="0.35">
      <c r="A32" s="2" t="str">
        <f>A31</f>
        <v>064C-7</v>
      </c>
      <c r="B32" s="2" t="str">
        <f t="shared" ref="B32:C32" si="18">B31</f>
        <v>-</v>
      </c>
      <c r="C32" s="2" t="str">
        <f t="shared" si="18"/>
        <v>Imidazole</v>
      </c>
      <c r="D32" s="66" t="s">
        <v>108</v>
      </c>
      <c r="E32" s="67" t="s">
        <v>107</v>
      </c>
      <c r="F32" s="66">
        <v>2.6040000000000001</v>
      </c>
      <c r="G32" s="68">
        <v>0.56899999999999995</v>
      </c>
      <c r="H32" s="68">
        <v>0.26100000000000001</v>
      </c>
      <c r="I32" s="68">
        <v>2.6110000000000002</v>
      </c>
      <c r="J32" s="68">
        <v>0.59199999999999997</v>
      </c>
      <c r="K32" s="69">
        <v>0.27200000000000002</v>
      </c>
      <c r="M32" s="8">
        <f t="shared" si="0"/>
        <v>0.50892045454545465</v>
      </c>
      <c r="N32" s="8">
        <f t="shared" si="1"/>
        <v>4.8184017652439026</v>
      </c>
      <c r="P32" s="8">
        <f t="shared" si="2"/>
        <v>0.47281296700770198</v>
      </c>
      <c r="Q32" s="8">
        <f t="shared" si="3"/>
        <v>0.50892045454545465</v>
      </c>
      <c r="S32" s="8">
        <f t="shared" si="4"/>
        <v>4.4765401243204286</v>
      </c>
      <c r="T32" s="8">
        <f t="shared" si="5"/>
        <v>4.8184017652439026</v>
      </c>
      <c r="V32" s="8">
        <f t="shared" si="6"/>
        <v>0.54195242294617418</v>
      </c>
      <c r="W32" s="8">
        <f t="shared" si="7"/>
        <v>5.1311447360361928</v>
      </c>
    </row>
    <row r="33" spans="1:23" x14ac:dyDescent="0.35">
      <c r="A33" s="2" t="str">
        <f>A31</f>
        <v>064C-7</v>
      </c>
      <c r="B33" s="2" t="str">
        <f t="shared" ref="B33:C33" si="19">B31</f>
        <v>-</v>
      </c>
      <c r="C33" s="2" t="str">
        <f t="shared" si="19"/>
        <v>Imidazole</v>
      </c>
      <c r="D33" s="66" t="s">
        <v>109</v>
      </c>
      <c r="E33" s="67" t="s">
        <v>107</v>
      </c>
      <c r="F33" s="66">
        <v>2.536</v>
      </c>
      <c r="G33" s="68">
        <v>0.61299999999999999</v>
      </c>
      <c r="H33" s="68">
        <v>0.28299999999999997</v>
      </c>
      <c r="I33" s="68">
        <v>2.6110000000000002</v>
      </c>
      <c r="J33" s="68">
        <v>0.59199999999999997</v>
      </c>
      <c r="K33" s="69">
        <v>0.27200000000000002</v>
      </c>
      <c r="M33" s="8">
        <f t="shared" si="0"/>
        <v>0.57142045454545454</v>
      </c>
      <c r="N33" s="8">
        <f t="shared" si="1"/>
        <v>5.4101447530487805</v>
      </c>
      <c r="P33" s="8">
        <f t="shared" si="2"/>
        <v>0.52339349350500053</v>
      </c>
      <c r="Q33" s="8">
        <f t="shared" si="3"/>
        <v>0.57142045454545454</v>
      </c>
      <c r="S33" s="8">
        <f t="shared" si="4"/>
        <v>4.9554308743085125</v>
      </c>
      <c r="T33" s="8">
        <f t="shared" si="5"/>
        <v>5.4101447530487805</v>
      </c>
      <c r="V33" s="8">
        <f t="shared" si="6"/>
        <v>0.59657496348566563</v>
      </c>
      <c r="W33" s="8">
        <f t="shared" si="7"/>
        <v>5.648304821481501</v>
      </c>
    </row>
    <row r="34" spans="1:23" x14ac:dyDescent="0.35">
      <c r="A34" s="2" t="str">
        <f>'PET Catalysis Raw Summary'!A10</f>
        <v>064C-8</v>
      </c>
      <c r="B34" s="2" t="str">
        <f>'PET Catalysis Raw Summary'!B10</f>
        <v>-</v>
      </c>
      <c r="C34" s="2" t="str">
        <f>'PET Catalysis Raw Summary'!C10</f>
        <v>ABCO</v>
      </c>
      <c r="D34" s="66" t="s">
        <v>110</v>
      </c>
      <c r="E34" s="67" t="s">
        <v>111</v>
      </c>
      <c r="F34" s="66">
        <v>2.7330000000000001</v>
      </c>
      <c r="G34" s="68">
        <v>2.673</v>
      </c>
      <c r="H34" s="68">
        <v>1.282</v>
      </c>
      <c r="I34" s="68">
        <v>2.7320000000000002</v>
      </c>
      <c r="J34" s="68">
        <v>2.6640000000000001</v>
      </c>
      <c r="K34" s="69">
        <v>1.2789999999999999</v>
      </c>
      <c r="M34" s="8">
        <f t="shared" si="0"/>
        <v>3.4094886363636365</v>
      </c>
      <c r="N34" s="8">
        <f t="shared" si="1"/>
        <v>32.280655881097559</v>
      </c>
      <c r="P34" s="8">
        <f t="shared" si="2"/>
        <v>2.8914817795148866</v>
      </c>
      <c r="Q34" s="8">
        <f t="shared" si="3"/>
        <v>3.4094886363636365</v>
      </c>
      <c r="S34" s="8">
        <f t="shared" si="4"/>
        <v>27.376225078296073</v>
      </c>
      <c r="T34" s="8">
        <f t="shared" si="5"/>
        <v>32.280655881097559</v>
      </c>
      <c r="V34" s="8">
        <f t="shared" si="6"/>
        <v>3.046748039231344</v>
      </c>
      <c r="W34" s="8">
        <f t="shared" si="7"/>
        <v>28.846268605174547</v>
      </c>
    </row>
    <row r="35" spans="1:23" x14ac:dyDescent="0.35">
      <c r="A35" s="2" t="str">
        <f>A34</f>
        <v>064C-8</v>
      </c>
      <c r="B35" s="2" t="str">
        <f t="shared" ref="B35:C35" si="20">B34</f>
        <v>-</v>
      </c>
      <c r="C35" s="2" t="str">
        <f t="shared" si="20"/>
        <v>ABCO</v>
      </c>
      <c r="D35" s="66" t="s">
        <v>112</v>
      </c>
      <c r="E35" s="67" t="s">
        <v>111</v>
      </c>
      <c r="F35" s="66">
        <v>2.681</v>
      </c>
      <c r="G35" s="68">
        <v>2.7669999999999999</v>
      </c>
      <c r="H35" s="68">
        <v>1.343</v>
      </c>
      <c r="I35" s="68">
        <v>2.7320000000000002</v>
      </c>
      <c r="J35" s="68">
        <v>2.6640000000000001</v>
      </c>
      <c r="K35" s="69">
        <v>1.2789999999999999</v>
      </c>
      <c r="M35" s="8">
        <f t="shared" si="0"/>
        <v>3.5827840909090911</v>
      </c>
      <c r="N35" s="8">
        <f t="shared" si="1"/>
        <v>33.921397801829265</v>
      </c>
      <c r="P35" s="8">
        <f t="shared" si="2"/>
        <v>2.9995401770318426</v>
      </c>
      <c r="Q35" s="8">
        <f t="shared" si="3"/>
        <v>3.5827840909090911</v>
      </c>
      <c r="S35" s="8">
        <f t="shared" si="4"/>
        <v>28.399309862361527</v>
      </c>
      <c r="T35" s="8">
        <f t="shared" si="5"/>
        <v>33.921397801829265</v>
      </c>
      <c r="V35" s="8">
        <f t="shared" si="6"/>
        <v>3.215584260848817</v>
      </c>
      <c r="W35" s="8">
        <f t="shared" si="7"/>
        <v>30.444791008848309</v>
      </c>
    </row>
    <row r="36" spans="1:23" x14ac:dyDescent="0.35">
      <c r="A36" s="2" t="str">
        <f>A34</f>
        <v>064C-8</v>
      </c>
      <c r="B36" s="2" t="str">
        <f t="shared" ref="B36:C36" si="21">B34</f>
        <v>-</v>
      </c>
      <c r="C36" s="2" t="str">
        <f t="shared" si="21"/>
        <v>ABCO</v>
      </c>
      <c r="D36" s="66" t="s">
        <v>113</v>
      </c>
      <c r="E36" s="67" t="s">
        <v>111</v>
      </c>
      <c r="F36" s="66">
        <v>2.782</v>
      </c>
      <c r="G36" s="68">
        <v>2.552</v>
      </c>
      <c r="H36" s="68">
        <v>1.21</v>
      </c>
      <c r="I36" s="68">
        <v>2.7320000000000002</v>
      </c>
      <c r="J36" s="68">
        <v>2.6640000000000001</v>
      </c>
      <c r="K36" s="69">
        <v>1.2789999999999999</v>
      </c>
      <c r="M36" s="8">
        <f t="shared" si="0"/>
        <v>3.2049431818181819</v>
      </c>
      <c r="N36" s="8">
        <f t="shared" si="1"/>
        <v>30.344042466463417</v>
      </c>
      <c r="P36" s="8">
        <f t="shared" si="2"/>
        <v>2.7523853316473157</v>
      </c>
      <c r="Q36" s="8">
        <f t="shared" si="3"/>
        <v>3.2049431818181819</v>
      </c>
      <c r="S36" s="8">
        <f t="shared" si="4"/>
        <v>26.059275515828844</v>
      </c>
      <c r="T36" s="8">
        <f t="shared" si="5"/>
        <v>30.344042466463417</v>
      </c>
      <c r="V36" s="8">
        <f t="shared" si="6"/>
        <v>2.852079731014344</v>
      </c>
      <c r="W36" s="8">
        <f t="shared" si="7"/>
        <v>27.00317090381057</v>
      </c>
    </row>
    <row r="37" spans="1:23" x14ac:dyDescent="0.35">
      <c r="A37" s="2" t="str">
        <f>'PET Catalysis Raw Summary'!A11</f>
        <v>064C-9</v>
      </c>
      <c r="B37" s="2" t="str">
        <f>'PET Catalysis Raw Summary'!B11</f>
        <v>-</v>
      </c>
      <c r="C37" s="2" t="str">
        <f>'PET Catalysis Raw Summary'!C11</f>
        <v>DABCO</v>
      </c>
      <c r="D37" s="66" t="s">
        <v>114</v>
      </c>
      <c r="E37" s="67" t="s">
        <v>115</v>
      </c>
      <c r="F37" s="66">
        <v>2.7</v>
      </c>
      <c r="G37" s="68" t="s">
        <v>100</v>
      </c>
      <c r="H37" s="68">
        <v>1.986</v>
      </c>
      <c r="I37" s="68">
        <v>2.7309999999999999</v>
      </c>
      <c r="J37" s="68">
        <v>3.3929999999999998</v>
      </c>
      <c r="K37" s="69">
        <v>1.8919999999999999</v>
      </c>
      <c r="M37" s="8">
        <f t="shared" si="0"/>
        <v>5.4094886363636361</v>
      </c>
      <c r="N37" s="8">
        <f t="shared" si="1"/>
        <v>51.216431490853651</v>
      </c>
      <c r="P37" s="8" t="e">
        <f t="shared" si="2"/>
        <v>#VALUE!</v>
      </c>
      <c r="Q37" s="8">
        <f t="shared" si="3"/>
        <v>5.4094886363636361</v>
      </c>
      <c r="S37" s="8" t="e">
        <f t="shared" si="4"/>
        <v>#VALUE!</v>
      </c>
      <c r="T37" s="8">
        <f t="shared" si="5"/>
        <v>51.216431490853651</v>
      </c>
      <c r="V37" s="8">
        <f t="shared" si="6"/>
        <v>5.2882458332847699</v>
      </c>
      <c r="W37" s="8">
        <f t="shared" si="7"/>
        <v>50.068518234154027</v>
      </c>
    </row>
    <row r="38" spans="1:23" x14ac:dyDescent="0.35">
      <c r="A38" s="2" t="str">
        <f>A37</f>
        <v>064C-9</v>
      </c>
      <c r="B38" s="2" t="str">
        <f t="shared" ref="B38:C38" si="22">B37</f>
        <v>-</v>
      </c>
      <c r="C38" s="2" t="str">
        <f t="shared" si="22"/>
        <v>DABCO</v>
      </c>
      <c r="D38" s="66" t="s">
        <v>116</v>
      </c>
      <c r="E38" s="67" t="s">
        <v>115</v>
      </c>
      <c r="F38" s="66">
        <v>2.6720000000000002</v>
      </c>
      <c r="G38" s="68">
        <v>3.39</v>
      </c>
      <c r="H38" s="68">
        <v>1.7969999999999999</v>
      </c>
      <c r="I38" s="68">
        <v>2.7309999999999999</v>
      </c>
      <c r="J38" s="68">
        <v>3.3929999999999998</v>
      </c>
      <c r="K38" s="69">
        <v>1.8919999999999999</v>
      </c>
      <c r="M38" s="8">
        <f t="shared" si="0"/>
        <v>4.8725568181818177</v>
      </c>
      <c r="N38" s="8">
        <f t="shared" si="1"/>
        <v>46.132821277439021</v>
      </c>
      <c r="P38" s="8">
        <f t="shared" si="2"/>
        <v>3.7157144499367742</v>
      </c>
      <c r="Q38" s="8">
        <f t="shared" si="3"/>
        <v>4.8725568181818177</v>
      </c>
      <c r="S38" s="8">
        <f t="shared" si="4"/>
        <v>35.179967526965534</v>
      </c>
      <c r="T38" s="8">
        <f t="shared" si="5"/>
        <v>46.132821277439021</v>
      </c>
      <c r="V38" s="8">
        <f t="shared" si="6"/>
        <v>4.612807123764366</v>
      </c>
      <c r="W38" s="8">
        <f t="shared" si="7"/>
        <v>43.673540313343231</v>
      </c>
    </row>
    <row r="39" spans="1:23" x14ac:dyDescent="0.35">
      <c r="A39" s="2" t="str">
        <f>A37</f>
        <v>064C-9</v>
      </c>
      <c r="B39" s="2" t="str">
        <f t="shared" ref="B39:C39" si="23">B37</f>
        <v>-</v>
      </c>
      <c r="C39" s="2" t="str">
        <f t="shared" si="23"/>
        <v>DABCO</v>
      </c>
      <c r="D39" s="66" t="s">
        <v>117</v>
      </c>
      <c r="E39" s="67" t="s">
        <v>115</v>
      </c>
      <c r="F39" s="66">
        <v>2.82</v>
      </c>
      <c r="G39" s="68">
        <v>3.3959999999999999</v>
      </c>
      <c r="H39" s="68">
        <v>1.893</v>
      </c>
      <c r="I39" s="68">
        <v>2.7309999999999999</v>
      </c>
      <c r="J39" s="68">
        <v>3.3929999999999998</v>
      </c>
      <c r="K39" s="69">
        <v>1.8919999999999999</v>
      </c>
      <c r="M39" s="8">
        <f t="shared" si="0"/>
        <v>5.1452840909090911</v>
      </c>
      <c r="N39" s="8">
        <f t="shared" si="1"/>
        <v>48.714972496951219</v>
      </c>
      <c r="P39" s="8">
        <f t="shared" si="2"/>
        <v>3.7226117944591328</v>
      </c>
      <c r="Q39" s="8">
        <f t="shared" si="3"/>
        <v>5.1452840909090911</v>
      </c>
      <c r="S39" s="8">
        <f t="shared" si="4"/>
        <v>35.245270811054816</v>
      </c>
      <c r="T39" s="8">
        <f t="shared" si="5"/>
        <v>48.714972496951219</v>
      </c>
      <c r="V39" s="8">
        <f t="shared" si="6"/>
        <v>4.9476173944516679</v>
      </c>
      <c r="W39" s="8">
        <f t="shared" si="7"/>
        <v>46.843486392131453</v>
      </c>
    </row>
    <row r="40" spans="1:23" x14ac:dyDescent="0.35">
      <c r="A40" s="2" t="str">
        <f>'PET Catalysis Raw Summary'!A12</f>
        <v>064C-10</v>
      </c>
      <c r="B40" s="2" t="str">
        <f>'PET Catalysis Raw Summary'!B12</f>
        <v>-</v>
      </c>
      <c r="C40" s="2" t="str">
        <f>'PET Catalysis Raw Summary'!C12</f>
        <v>DBU</v>
      </c>
      <c r="D40" s="66" t="s">
        <v>118</v>
      </c>
      <c r="E40" s="67" t="s">
        <v>119</v>
      </c>
      <c r="F40" s="66">
        <v>2.7440000000000002</v>
      </c>
      <c r="G40" s="68" t="s">
        <v>100</v>
      </c>
      <c r="H40" s="68">
        <v>2.4470000000000001</v>
      </c>
      <c r="I40" s="68">
        <v>2.714</v>
      </c>
      <c r="J40" s="68">
        <v>3.4609999999999999</v>
      </c>
      <c r="K40" s="69">
        <v>2.4569999999999999</v>
      </c>
      <c r="M40" s="8">
        <f t="shared" si="0"/>
        <v>6.7191477272727287</v>
      </c>
      <c r="N40" s="8">
        <f t="shared" si="1"/>
        <v>63.616136826219524</v>
      </c>
      <c r="P40" s="8" t="e">
        <f t="shared" si="2"/>
        <v>#VALUE!</v>
      </c>
      <c r="Q40" s="8">
        <f t="shared" si="3"/>
        <v>6.7191477272727287</v>
      </c>
      <c r="S40" s="8" t="e">
        <f t="shared" si="4"/>
        <v>#VALUE!</v>
      </c>
      <c r="T40" s="8">
        <f t="shared" si="5"/>
        <v>63.616136826219524</v>
      </c>
      <c r="V40" s="8">
        <f t="shared" si="6"/>
        <v>7.2785490083117628</v>
      </c>
      <c r="W40" s="8">
        <f t="shared" si="7"/>
        <v>68.912485393002157</v>
      </c>
    </row>
    <row r="41" spans="1:23" x14ac:dyDescent="0.35">
      <c r="A41" s="2" t="str">
        <f>A40</f>
        <v>064C-10</v>
      </c>
      <c r="B41" s="2" t="str">
        <f t="shared" ref="B41:C41" si="24">B40</f>
        <v>-</v>
      </c>
      <c r="C41" s="2" t="str">
        <f t="shared" si="24"/>
        <v>DBU</v>
      </c>
      <c r="D41" s="66" t="s">
        <v>120</v>
      </c>
      <c r="E41" s="67" t="s">
        <v>119</v>
      </c>
      <c r="F41" s="66">
        <v>2.7349999999999999</v>
      </c>
      <c r="G41" s="68">
        <v>3.4609999999999999</v>
      </c>
      <c r="H41" s="68">
        <v>2.5529999999999999</v>
      </c>
      <c r="I41" s="68">
        <v>2.714</v>
      </c>
      <c r="J41" s="68">
        <v>3.4609999999999999</v>
      </c>
      <c r="K41" s="69">
        <v>2.4569999999999999</v>
      </c>
      <c r="M41" s="8">
        <f t="shared" si="0"/>
        <v>7.020284090909092</v>
      </c>
      <c r="N41" s="8">
        <f t="shared" si="1"/>
        <v>66.46726213109757</v>
      </c>
      <c r="P41" s="8">
        <f t="shared" si="2"/>
        <v>3.7973330267846874</v>
      </c>
      <c r="Q41" s="8">
        <f t="shared" si="3"/>
        <v>7.020284090909092</v>
      </c>
      <c r="S41" s="8">
        <f t="shared" si="4"/>
        <v>35.952723055355392</v>
      </c>
      <c r="T41" s="8">
        <f t="shared" si="5"/>
        <v>66.46726213109757</v>
      </c>
      <c r="V41" s="8">
        <f t="shared" si="6"/>
        <v>7.827539779405619</v>
      </c>
      <c r="W41" s="8">
        <f t="shared" si="7"/>
        <v>74.110268419632263</v>
      </c>
    </row>
    <row r="42" spans="1:23" x14ac:dyDescent="0.35">
      <c r="A42" s="2" t="str">
        <f>A40</f>
        <v>064C-10</v>
      </c>
      <c r="B42" s="2" t="str">
        <f t="shared" ref="B42:C42" si="25">B40</f>
        <v>-</v>
      </c>
      <c r="C42" s="2" t="str">
        <f t="shared" si="25"/>
        <v>DBU</v>
      </c>
      <c r="D42" s="66" t="s">
        <v>121</v>
      </c>
      <c r="E42" s="67" t="s">
        <v>119</v>
      </c>
      <c r="F42" s="66">
        <v>2.6619999999999999</v>
      </c>
      <c r="G42" s="68" t="s">
        <v>100</v>
      </c>
      <c r="H42" s="68">
        <v>2.37</v>
      </c>
      <c r="I42" s="68">
        <v>2.714</v>
      </c>
      <c r="J42" s="68">
        <v>3.4609999999999999</v>
      </c>
      <c r="K42" s="69">
        <v>2.4569999999999999</v>
      </c>
      <c r="M42" s="8">
        <f t="shared" si="0"/>
        <v>6.5003977272727287</v>
      </c>
      <c r="N42" s="8">
        <f t="shared" si="1"/>
        <v>61.545036368902451</v>
      </c>
      <c r="P42" s="8" t="e">
        <f t="shared" si="2"/>
        <v>#VALUE!</v>
      </c>
      <c r="Q42" s="8">
        <f t="shared" si="3"/>
        <v>6.5003977272727287</v>
      </c>
      <c r="S42" s="8" t="e">
        <f t="shared" si="4"/>
        <v>#VALUE!</v>
      </c>
      <c r="T42" s="8">
        <f t="shared" si="5"/>
        <v>61.545036368902451</v>
      </c>
      <c r="V42" s="8">
        <f t="shared" si="6"/>
        <v>6.904446920191063</v>
      </c>
      <c r="W42" s="8">
        <f t="shared" si="7"/>
        <v>65.370528795104761</v>
      </c>
    </row>
    <row r="43" spans="1:23" x14ac:dyDescent="0.35">
      <c r="A43" s="2" t="str">
        <f>'PET Catalysis Raw Summary'!A13</f>
        <v>064C-11</v>
      </c>
      <c r="B43" s="2" t="str">
        <f>'PET Catalysis Raw Summary'!B13</f>
        <v>-</v>
      </c>
      <c r="C43" s="2" t="str">
        <f>'PET Catalysis Raw Summary'!C13</f>
        <v>TDB</v>
      </c>
      <c r="D43" s="66" t="s">
        <v>122</v>
      </c>
      <c r="E43" s="67" t="s">
        <v>123</v>
      </c>
      <c r="F43" s="66">
        <v>2.9220000000000002</v>
      </c>
      <c r="G43" s="68" t="s">
        <v>100</v>
      </c>
      <c r="H43" s="68">
        <v>2.6070000000000002</v>
      </c>
      <c r="I43" s="68">
        <v>2.9569999999999999</v>
      </c>
      <c r="J43" s="68" t="s">
        <v>136</v>
      </c>
      <c r="K43" s="69">
        <v>2.6480000000000001</v>
      </c>
      <c r="M43" s="8">
        <f t="shared" si="0"/>
        <v>7.1736931818181837</v>
      </c>
      <c r="N43" s="8">
        <f t="shared" si="1"/>
        <v>67.919722192073181</v>
      </c>
      <c r="P43" s="8" t="e">
        <f t="shared" si="2"/>
        <v>#VALUE!</v>
      </c>
      <c r="Q43" s="8">
        <f t="shared" si="3"/>
        <v>7.1736931818181837</v>
      </c>
      <c r="S43" s="8" t="e">
        <f t="shared" si="4"/>
        <v>#VALUE!</v>
      </c>
      <c r="T43" s="8">
        <f t="shared" si="5"/>
        <v>67.919722192073181</v>
      </c>
      <c r="V43" s="8">
        <f t="shared" si="6"/>
        <v>8.1239222568314418</v>
      </c>
      <c r="W43" s="8">
        <f t="shared" si="7"/>
        <v>76.916384463231751</v>
      </c>
    </row>
    <row r="44" spans="1:23" x14ac:dyDescent="0.35">
      <c r="A44" s="2" t="str">
        <f>A43</f>
        <v>064C-11</v>
      </c>
      <c r="B44" s="2" t="str">
        <f t="shared" ref="B44:C44" si="26">B43</f>
        <v>-</v>
      </c>
      <c r="C44" s="2" t="str">
        <f t="shared" si="26"/>
        <v>TDB</v>
      </c>
      <c r="D44" s="66" t="s">
        <v>124</v>
      </c>
      <c r="E44" s="67" t="s">
        <v>123</v>
      </c>
      <c r="F44" s="66">
        <v>3.1640000000000001</v>
      </c>
      <c r="G44" s="68" t="s">
        <v>100</v>
      </c>
      <c r="H44" s="68">
        <v>2.714</v>
      </c>
      <c r="I44" s="68">
        <v>2.9569999999999999</v>
      </c>
      <c r="J44" s="68" t="s">
        <v>136</v>
      </c>
      <c r="K44" s="69">
        <v>2.6480000000000001</v>
      </c>
      <c r="M44" s="8">
        <f t="shared" si="0"/>
        <v>7.4776704545454553</v>
      </c>
      <c r="N44" s="8">
        <f t="shared" si="1"/>
        <v>70.797744905487818</v>
      </c>
      <c r="P44" s="8" t="e">
        <f t="shared" si="2"/>
        <v>#VALUE!</v>
      </c>
      <c r="Q44" s="8">
        <f t="shared" si="3"/>
        <v>7.4776704545454553</v>
      </c>
      <c r="S44" s="8" t="e">
        <f t="shared" si="4"/>
        <v>#VALUE!</v>
      </c>
      <c r="T44" s="8">
        <f t="shared" si="5"/>
        <v>70.797744905487818</v>
      </c>
      <c r="V44" s="8">
        <f t="shared" si="6"/>
        <v>8.7485788939519917</v>
      </c>
      <c r="W44" s="8">
        <f t="shared" si="7"/>
        <v>82.830563420061537</v>
      </c>
    </row>
    <row r="45" spans="1:23" x14ac:dyDescent="0.35">
      <c r="A45" s="2" t="str">
        <f>A43</f>
        <v>064C-11</v>
      </c>
      <c r="B45" s="2" t="str">
        <f t="shared" ref="B45:C45" si="27">B43</f>
        <v>-</v>
      </c>
      <c r="C45" s="2" t="str">
        <f t="shared" si="27"/>
        <v>TDB</v>
      </c>
      <c r="D45" s="66" t="s">
        <v>125</v>
      </c>
      <c r="E45" s="67" t="s">
        <v>123</v>
      </c>
      <c r="F45" s="66">
        <v>2.7869999999999999</v>
      </c>
      <c r="G45" s="68" t="s">
        <v>100</v>
      </c>
      <c r="H45" s="68">
        <v>2.621</v>
      </c>
      <c r="I45" s="68">
        <v>2.9569999999999999</v>
      </c>
      <c r="J45" s="68" t="s">
        <v>136</v>
      </c>
      <c r="K45" s="69">
        <v>2.6480000000000001</v>
      </c>
      <c r="M45" s="8">
        <f t="shared" si="0"/>
        <v>7.2134659090909103</v>
      </c>
      <c r="N45" s="8">
        <f t="shared" si="1"/>
        <v>68.296285911585372</v>
      </c>
      <c r="P45" s="8" t="e">
        <f t="shared" si="2"/>
        <v>#VALUE!</v>
      </c>
      <c r="Q45" s="8">
        <f t="shared" si="3"/>
        <v>7.2134659090909103</v>
      </c>
      <c r="S45" s="8" t="e">
        <f t="shared" si="4"/>
        <v>#VALUE!</v>
      </c>
      <c r="T45" s="8">
        <f t="shared" si="5"/>
        <v>68.296285911585372</v>
      </c>
      <c r="V45" s="8">
        <f t="shared" ref="V45:V76" si="28">7.167/(((4.769-H45)/(H45-0.07992))^(1/1.245))</f>
        <v>8.2027436669931841</v>
      </c>
      <c r="W45" s="8">
        <f t="shared" si="7"/>
        <v>77.662656731265415</v>
      </c>
    </row>
    <row r="46" spans="1:23" x14ac:dyDescent="0.35">
      <c r="A46" s="2" t="str">
        <f>'PET Catalysis Raw Summary'!A14</f>
        <v>064C-12</v>
      </c>
      <c r="B46" s="2" t="str">
        <f>'PET Catalysis Raw Summary'!B14</f>
        <v>-</v>
      </c>
      <c r="C46" s="2" t="str">
        <f>'PET Catalysis Raw Summary'!C14</f>
        <v>MTDB</v>
      </c>
      <c r="D46" s="66" t="s">
        <v>126</v>
      </c>
      <c r="E46" s="67" t="s">
        <v>127</v>
      </c>
      <c r="F46" s="66">
        <v>2.8969999999999998</v>
      </c>
      <c r="G46" s="68" t="s">
        <v>100</v>
      </c>
      <c r="H46" s="68">
        <v>2.048</v>
      </c>
      <c r="I46" s="68">
        <v>2.8130000000000002</v>
      </c>
      <c r="J46" s="68">
        <v>3.448</v>
      </c>
      <c r="K46" s="69">
        <v>1.9610000000000001</v>
      </c>
      <c r="M46" s="8">
        <f t="shared" ref="M46:M77" si="29">(H46-0.08186)/0.352</f>
        <v>5.5856250000000003</v>
      </c>
      <c r="N46" s="8">
        <f t="shared" si="1"/>
        <v>52.884070820121956</v>
      </c>
      <c r="P46" s="8" t="e">
        <f t="shared" si="2"/>
        <v>#VALUE!</v>
      </c>
      <c r="Q46" s="8">
        <f t="shared" si="3"/>
        <v>5.5856250000000003</v>
      </c>
      <c r="S46" s="8" t="e">
        <f t="shared" si="4"/>
        <v>#VALUE!</v>
      </c>
      <c r="T46" s="8">
        <f t="shared" si="5"/>
        <v>52.884070820121956</v>
      </c>
      <c r="V46" s="8">
        <f t="shared" si="28"/>
        <v>5.5250570514497408</v>
      </c>
      <c r="W46" s="8">
        <f t="shared" si="7"/>
        <v>52.310620278676467</v>
      </c>
    </row>
    <row r="47" spans="1:23" x14ac:dyDescent="0.35">
      <c r="A47" s="2" t="str">
        <f>A46</f>
        <v>064C-12</v>
      </c>
      <c r="B47" s="2" t="str">
        <f t="shared" ref="B47:C47" si="30">B46</f>
        <v>-</v>
      </c>
      <c r="C47" s="2" t="str">
        <f t="shared" si="30"/>
        <v>MTDB</v>
      </c>
      <c r="D47" s="66" t="s">
        <v>128</v>
      </c>
      <c r="E47" s="67" t="s">
        <v>127</v>
      </c>
      <c r="F47" s="66">
        <v>2.8620000000000001</v>
      </c>
      <c r="G47" s="68">
        <v>3.448</v>
      </c>
      <c r="H47" s="68">
        <v>1.883</v>
      </c>
      <c r="I47" s="68">
        <v>2.8130000000000002</v>
      </c>
      <c r="J47" s="68">
        <v>3.448</v>
      </c>
      <c r="K47" s="69">
        <v>1.9610000000000001</v>
      </c>
      <c r="M47" s="8">
        <f t="shared" si="29"/>
        <v>5.1168750000000003</v>
      </c>
      <c r="N47" s="8">
        <f t="shared" si="1"/>
        <v>48.445998411585364</v>
      </c>
      <c r="P47" s="8">
        <f t="shared" si="2"/>
        <v>3.7823887803195766</v>
      </c>
      <c r="Q47" s="8">
        <f t="shared" si="3"/>
        <v>5.1168750000000003</v>
      </c>
      <c r="S47" s="8">
        <f t="shared" si="4"/>
        <v>35.811232606495274</v>
      </c>
      <c r="T47" s="8">
        <f t="shared" si="5"/>
        <v>48.445998411585364</v>
      </c>
      <c r="V47" s="8">
        <f t="shared" si="28"/>
        <v>4.9119734920655276</v>
      </c>
      <c r="W47" s="8">
        <f t="shared" si="7"/>
        <v>46.506013923411452</v>
      </c>
    </row>
    <row r="48" spans="1:23" x14ac:dyDescent="0.35">
      <c r="A48" s="2" t="str">
        <f>A46</f>
        <v>064C-12</v>
      </c>
      <c r="B48" s="2" t="str">
        <f t="shared" ref="B48:C48" si="31">B46</f>
        <v>-</v>
      </c>
      <c r="C48" s="2" t="str">
        <f t="shared" si="31"/>
        <v>MTDB</v>
      </c>
      <c r="D48" s="66" t="s">
        <v>129</v>
      </c>
      <c r="E48" s="67" t="s">
        <v>127</v>
      </c>
      <c r="F48" s="66">
        <v>2.6819999999999999</v>
      </c>
      <c r="G48" s="68" t="s">
        <v>100</v>
      </c>
      <c r="H48" s="68">
        <v>1.9510000000000001</v>
      </c>
      <c r="I48" s="68">
        <v>2.8130000000000002</v>
      </c>
      <c r="J48" s="68">
        <v>3.448</v>
      </c>
      <c r="K48" s="69">
        <v>1.9610000000000001</v>
      </c>
      <c r="M48" s="8">
        <f t="shared" si="29"/>
        <v>5.3100568181818186</v>
      </c>
      <c r="N48" s="8">
        <f t="shared" si="1"/>
        <v>50.275022192073173</v>
      </c>
      <c r="P48" s="8" t="e">
        <f t="shared" si="2"/>
        <v>#VALUE!</v>
      </c>
      <c r="Q48" s="8">
        <f t="shared" si="3"/>
        <v>5.3100568181818186</v>
      </c>
      <c r="S48" s="8" t="e">
        <f t="shared" si="4"/>
        <v>#VALUE!</v>
      </c>
      <c r="T48" s="8">
        <f t="shared" si="5"/>
        <v>50.275022192073173</v>
      </c>
      <c r="V48" s="8">
        <f t="shared" si="28"/>
        <v>5.1580684070422924</v>
      </c>
      <c r="W48" s="8">
        <f t="shared" si="7"/>
        <v>48.836012967762457</v>
      </c>
    </row>
    <row r="49" spans="1:23" x14ac:dyDescent="0.35">
      <c r="A49" s="2" t="str">
        <f>'PET Catalysis Raw Summary'!A15</f>
        <v>064C-13</v>
      </c>
      <c r="B49" s="2" t="str">
        <f>'PET Catalysis Raw Summary'!B15</f>
        <v>-</v>
      </c>
      <c r="C49" s="2" t="str">
        <f>'PET Catalysis Raw Summary'!C15</f>
        <v>TMG</v>
      </c>
      <c r="D49" s="66" t="s">
        <v>130</v>
      </c>
      <c r="E49" s="67" t="s">
        <v>131</v>
      </c>
      <c r="F49" s="66">
        <v>2.7890000000000001</v>
      </c>
      <c r="G49" s="68">
        <v>1.706</v>
      </c>
      <c r="H49" s="68">
        <v>0.76600000000000001</v>
      </c>
      <c r="I49" s="68">
        <v>2.7669999999999999</v>
      </c>
      <c r="J49" s="68">
        <v>1.82</v>
      </c>
      <c r="K49" s="69">
        <v>0.83299999999999996</v>
      </c>
      <c r="M49" s="8">
        <f t="shared" si="29"/>
        <v>1.9435795454545455</v>
      </c>
      <c r="N49" s="8">
        <f t="shared" si="1"/>
        <v>18.401593076219509</v>
      </c>
      <c r="P49" s="8">
        <f t="shared" si="2"/>
        <v>1.7798597539947121</v>
      </c>
      <c r="Q49" s="8">
        <f t="shared" si="3"/>
        <v>1.9435795454545455</v>
      </c>
      <c r="S49" s="8">
        <f t="shared" si="4"/>
        <v>16.851512459239778</v>
      </c>
      <c r="T49" s="8">
        <f t="shared" si="5"/>
        <v>18.401593076219509</v>
      </c>
      <c r="V49" s="8">
        <f t="shared" si="28"/>
        <v>1.738071590419817</v>
      </c>
      <c r="W49" s="8">
        <f t="shared" si="7"/>
        <v>16.455866814940777</v>
      </c>
    </row>
    <row r="50" spans="1:23" x14ac:dyDescent="0.35">
      <c r="A50" s="2" t="str">
        <f>A49</f>
        <v>064C-13</v>
      </c>
      <c r="B50" s="2" t="str">
        <f t="shared" ref="B50:C50" si="32">B49</f>
        <v>-</v>
      </c>
      <c r="C50" s="2" t="str">
        <f t="shared" si="32"/>
        <v>TMG</v>
      </c>
      <c r="D50" s="66" t="s">
        <v>132</v>
      </c>
      <c r="E50" s="67" t="s">
        <v>131</v>
      </c>
      <c r="F50" s="66">
        <v>2.8929999999999998</v>
      </c>
      <c r="G50" s="68">
        <v>1.87</v>
      </c>
      <c r="H50" s="68">
        <v>0.879</v>
      </c>
      <c r="I50" s="68">
        <v>2.7669999999999999</v>
      </c>
      <c r="J50" s="68">
        <v>1.82</v>
      </c>
      <c r="K50" s="69">
        <v>0.83299999999999996</v>
      </c>
      <c r="M50" s="8">
        <f t="shared" si="29"/>
        <v>2.2646022727272728</v>
      </c>
      <c r="N50" s="8">
        <f t="shared" si="1"/>
        <v>21.441000240853658</v>
      </c>
      <c r="P50" s="8">
        <f t="shared" si="2"/>
        <v>1.9683871709391885</v>
      </c>
      <c r="Q50" s="8">
        <f t="shared" si="3"/>
        <v>2.2646022727272728</v>
      </c>
      <c r="S50" s="8">
        <f t="shared" si="4"/>
        <v>18.636468891013543</v>
      </c>
      <c r="T50" s="8">
        <f t="shared" si="5"/>
        <v>21.441000240853658</v>
      </c>
      <c r="V50" s="8">
        <f t="shared" si="28"/>
        <v>2.0102105537635828</v>
      </c>
      <c r="W50" s="8">
        <f t="shared" si="7"/>
        <v>19.032447987215374</v>
      </c>
    </row>
    <row r="51" spans="1:23" x14ac:dyDescent="0.35">
      <c r="A51" s="2" t="str">
        <f>A49</f>
        <v>064C-13</v>
      </c>
      <c r="B51" s="2" t="str">
        <f t="shared" ref="B51:C51" si="33">B49</f>
        <v>-</v>
      </c>
      <c r="C51" s="2" t="str">
        <f t="shared" si="33"/>
        <v>TMG</v>
      </c>
      <c r="D51" s="66" t="s">
        <v>133</v>
      </c>
      <c r="E51" s="67" t="s">
        <v>131</v>
      </c>
      <c r="F51" s="66">
        <v>2.617</v>
      </c>
      <c r="G51" s="68">
        <v>1.883</v>
      </c>
      <c r="H51" s="68">
        <v>0.85299999999999998</v>
      </c>
      <c r="I51" s="68">
        <v>2.7669999999999999</v>
      </c>
      <c r="J51" s="68">
        <v>1.82</v>
      </c>
      <c r="K51" s="69">
        <v>0.83299999999999996</v>
      </c>
      <c r="M51" s="8">
        <f t="shared" si="29"/>
        <v>2.1907386363636365</v>
      </c>
      <c r="N51" s="8">
        <f t="shared" si="1"/>
        <v>20.74166761890244</v>
      </c>
      <c r="P51" s="8">
        <f t="shared" si="2"/>
        <v>1.9833314174042993</v>
      </c>
      <c r="Q51" s="8">
        <f t="shared" si="3"/>
        <v>2.1907386363636365</v>
      </c>
      <c r="S51" s="8">
        <f t="shared" si="4"/>
        <v>18.777959339873661</v>
      </c>
      <c r="T51" s="8">
        <f t="shared" si="5"/>
        <v>20.74166761890244</v>
      </c>
      <c r="V51" s="8">
        <f t="shared" si="28"/>
        <v>1.9470583852139396</v>
      </c>
      <c r="W51" s="8">
        <f t="shared" si="7"/>
        <v>18.434530340752602</v>
      </c>
    </row>
    <row r="52" spans="1:23" x14ac:dyDescent="0.35">
      <c r="A52" s="2" t="str">
        <f>'PET Catalysis Raw Summary'!A16</f>
        <v>064C-14</v>
      </c>
      <c r="B52" s="2" t="str">
        <f>'PET Catalysis Raw Summary'!B16</f>
        <v>-</v>
      </c>
      <c r="C52" s="2" t="str">
        <f>'PET Catalysis Raw Summary'!C16</f>
        <v>BEMP</v>
      </c>
      <c r="D52" s="66" t="s">
        <v>134</v>
      </c>
      <c r="E52" s="67" t="s">
        <v>135</v>
      </c>
      <c r="F52" s="66">
        <v>2.714</v>
      </c>
      <c r="G52" s="68">
        <v>3.496</v>
      </c>
      <c r="H52" s="68">
        <v>2.2610000000000001</v>
      </c>
      <c r="I52" s="68">
        <v>2.6989999999999998</v>
      </c>
      <c r="J52" s="68">
        <v>3.496</v>
      </c>
      <c r="K52" s="69">
        <v>2.23</v>
      </c>
      <c r="M52" s="8">
        <f t="shared" si="29"/>
        <v>6.1907386363636379</v>
      </c>
      <c r="N52" s="8">
        <f t="shared" si="1"/>
        <v>58.613218838414646</v>
      </c>
      <c r="P52" s="8">
        <f t="shared" si="2"/>
        <v>3.8375675364984478</v>
      </c>
      <c r="Q52" s="8">
        <f t="shared" si="3"/>
        <v>6.1907386363636379</v>
      </c>
      <c r="S52" s="8">
        <f t="shared" si="4"/>
        <v>36.333658879209551</v>
      </c>
      <c r="T52" s="8">
        <f t="shared" si="5"/>
        <v>58.613218838414646</v>
      </c>
      <c r="V52" s="8">
        <f t="shared" si="28"/>
        <v>6.406454949949218</v>
      </c>
      <c r="W52" s="8">
        <f t="shared" si="7"/>
        <v>60.655596693124814</v>
      </c>
    </row>
    <row r="53" spans="1:23" x14ac:dyDescent="0.35">
      <c r="A53" s="2" t="str">
        <f>A52</f>
        <v>064C-14</v>
      </c>
      <c r="B53" s="2" t="str">
        <f t="shared" ref="B53:C53" si="34">B52</f>
        <v>-</v>
      </c>
      <c r="C53" s="2" t="str">
        <f t="shared" si="34"/>
        <v>BEMP</v>
      </c>
      <c r="D53" s="66" t="s">
        <v>137</v>
      </c>
      <c r="E53" s="67" t="s">
        <v>135</v>
      </c>
      <c r="F53" s="66">
        <v>2.7240000000000002</v>
      </c>
      <c r="G53" s="68" t="s">
        <v>100</v>
      </c>
      <c r="H53" s="68">
        <v>2.1920000000000002</v>
      </c>
      <c r="I53" s="68">
        <v>2.6989999999999998</v>
      </c>
      <c r="J53" s="68">
        <v>3.496</v>
      </c>
      <c r="K53" s="69">
        <v>2.23</v>
      </c>
      <c r="M53" s="8">
        <f t="shared" si="29"/>
        <v>5.9947159090909103</v>
      </c>
      <c r="N53" s="8">
        <f t="shared" si="1"/>
        <v>56.757297649390246</v>
      </c>
      <c r="P53" s="8" t="e">
        <f t="shared" si="2"/>
        <v>#VALUE!</v>
      </c>
      <c r="Q53" s="8">
        <f t="shared" si="3"/>
        <v>5.9947159090909103</v>
      </c>
      <c r="S53" s="8" t="e">
        <f t="shared" si="4"/>
        <v>#VALUE!</v>
      </c>
      <c r="T53" s="8">
        <f t="shared" si="5"/>
        <v>56.757297649390246</v>
      </c>
      <c r="V53" s="8">
        <f t="shared" si="28"/>
        <v>6.108527839690991</v>
      </c>
      <c r="W53" s="8">
        <f t="shared" si="7"/>
        <v>57.834856239168388</v>
      </c>
    </row>
    <row r="54" spans="1:23" x14ac:dyDescent="0.35">
      <c r="A54" s="2" t="str">
        <f>A52</f>
        <v>064C-14</v>
      </c>
      <c r="B54" s="2" t="str">
        <f t="shared" ref="B54:C54" si="35">B52</f>
        <v>-</v>
      </c>
      <c r="C54" s="2" t="str">
        <f t="shared" si="35"/>
        <v>BEMP</v>
      </c>
      <c r="D54" s="66" t="s">
        <v>138</v>
      </c>
      <c r="E54" s="67" t="s">
        <v>135</v>
      </c>
      <c r="F54" s="66">
        <v>2.66</v>
      </c>
      <c r="G54" s="68" t="s">
        <v>100</v>
      </c>
      <c r="H54" s="68">
        <v>2.2389999999999999</v>
      </c>
      <c r="I54" s="68">
        <v>2.6989999999999998</v>
      </c>
      <c r="J54" s="68">
        <v>3.496</v>
      </c>
      <c r="K54" s="69">
        <v>2.23</v>
      </c>
      <c r="M54" s="8">
        <f t="shared" si="29"/>
        <v>6.128238636363637</v>
      </c>
      <c r="N54" s="8">
        <f t="shared" si="1"/>
        <v>58.021475850609761</v>
      </c>
      <c r="P54" s="8" t="e">
        <f t="shared" si="2"/>
        <v>#VALUE!</v>
      </c>
      <c r="Q54" s="8">
        <f t="shared" si="3"/>
        <v>6.128238636363637</v>
      </c>
      <c r="S54" s="8" t="e">
        <f t="shared" si="4"/>
        <v>#VALUE!</v>
      </c>
      <c r="T54" s="8">
        <f t="shared" si="5"/>
        <v>58.021475850609761</v>
      </c>
      <c r="V54" s="8">
        <f t="shared" si="28"/>
        <v>6.3100785357600531</v>
      </c>
      <c r="W54" s="8">
        <f t="shared" si="7"/>
        <v>59.743115616545339</v>
      </c>
    </row>
    <row r="55" spans="1:23" x14ac:dyDescent="0.35">
      <c r="A55" s="2" t="str">
        <f>'PET Catalysis Raw Summary'!A17</f>
        <v>064C-15</v>
      </c>
      <c r="B55" s="2" t="str">
        <f>'PET Catalysis Raw Summary'!B17</f>
        <v>-</v>
      </c>
      <c r="C55" s="2" t="str">
        <f>'PET Catalysis Raw Summary'!C17</f>
        <v>P1</v>
      </c>
      <c r="D55" s="66" t="s">
        <v>139</v>
      </c>
      <c r="E55" s="67" t="s">
        <v>140</v>
      </c>
      <c r="F55" s="66">
        <v>2.8740000000000001</v>
      </c>
      <c r="G55" s="68">
        <v>3.1309999999999998</v>
      </c>
      <c r="H55" s="68">
        <v>1.5169999999999999</v>
      </c>
      <c r="I55" s="68">
        <v>2.8370000000000002</v>
      </c>
      <c r="J55" s="68">
        <v>3.1669999999999998</v>
      </c>
      <c r="K55" s="69">
        <v>1.5509999999999999</v>
      </c>
      <c r="M55" s="8">
        <f t="shared" si="29"/>
        <v>4.0771022727272728</v>
      </c>
      <c r="N55" s="8">
        <f t="shared" si="1"/>
        <v>38.60154688719512</v>
      </c>
      <c r="P55" s="8">
        <f t="shared" si="2"/>
        <v>3.4179790780549482</v>
      </c>
      <c r="Q55" s="8">
        <f t="shared" si="3"/>
        <v>4.0771022727272728</v>
      </c>
      <c r="S55" s="8">
        <f t="shared" si="4"/>
        <v>32.361042430444762</v>
      </c>
      <c r="T55" s="8">
        <f t="shared" si="5"/>
        <v>38.60154688719512</v>
      </c>
      <c r="V55" s="8">
        <f t="shared" si="28"/>
        <v>3.7193087384314181</v>
      </c>
      <c r="W55" s="8">
        <f t="shared" si="7"/>
        <v>35.213997847171179</v>
      </c>
    </row>
    <row r="56" spans="1:23" x14ac:dyDescent="0.35">
      <c r="A56" s="2" t="str">
        <f>A55</f>
        <v>064C-15</v>
      </c>
      <c r="B56" s="2" t="str">
        <f t="shared" ref="B56:C56" si="36">B55</f>
        <v>-</v>
      </c>
      <c r="C56" s="2" t="str">
        <f t="shared" si="36"/>
        <v>P1</v>
      </c>
      <c r="D56" s="66" t="s">
        <v>141</v>
      </c>
      <c r="E56" s="67" t="s">
        <v>140</v>
      </c>
      <c r="F56" s="66">
        <v>2.782</v>
      </c>
      <c r="G56" s="68">
        <v>3.1469999999999998</v>
      </c>
      <c r="H56" s="68">
        <v>1.5369999999999999</v>
      </c>
      <c r="I56" s="68">
        <v>2.8370000000000002</v>
      </c>
      <c r="J56" s="68">
        <v>3.1669999999999998</v>
      </c>
      <c r="K56" s="69">
        <v>1.5509999999999999</v>
      </c>
      <c r="M56" s="8">
        <f t="shared" si="29"/>
        <v>4.1339204545454544</v>
      </c>
      <c r="N56" s="8">
        <f t="shared" si="1"/>
        <v>39.13949505792683</v>
      </c>
      <c r="P56" s="8">
        <f t="shared" si="2"/>
        <v>3.4363719967812387</v>
      </c>
      <c r="Q56" s="8">
        <f t="shared" si="3"/>
        <v>4.1339204545454544</v>
      </c>
      <c r="S56" s="8">
        <f t="shared" si="4"/>
        <v>32.535184521349521</v>
      </c>
      <c r="T56" s="8">
        <f t="shared" si="5"/>
        <v>39.13949505792683</v>
      </c>
      <c r="V56" s="8">
        <f t="shared" si="28"/>
        <v>3.7795094239036415</v>
      </c>
      <c r="W56" s="8">
        <f t="shared" si="7"/>
        <v>35.783971182998947</v>
      </c>
    </row>
    <row r="57" spans="1:23" x14ac:dyDescent="0.35">
      <c r="A57" s="2" t="str">
        <f>A55</f>
        <v>064C-15</v>
      </c>
      <c r="B57" s="2" t="str">
        <f t="shared" ref="B57:C57" si="37">B55</f>
        <v>-</v>
      </c>
      <c r="C57" s="2" t="str">
        <f t="shared" si="37"/>
        <v>P1</v>
      </c>
      <c r="D57" s="66" t="s">
        <v>142</v>
      </c>
      <c r="E57" s="67" t="s">
        <v>140</v>
      </c>
      <c r="F57" s="66">
        <v>2.8540000000000001</v>
      </c>
      <c r="G57" s="68">
        <v>3.2210000000000001</v>
      </c>
      <c r="H57" s="68">
        <v>1.5980000000000001</v>
      </c>
      <c r="I57" s="68">
        <v>2.8370000000000002</v>
      </c>
      <c r="J57" s="68">
        <v>3.1669999999999998</v>
      </c>
      <c r="K57" s="69">
        <v>1.5509999999999999</v>
      </c>
      <c r="M57" s="8">
        <f t="shared" si="29"/>
        <v>4.3072159090909095</v>
      </c>
      <c r="N57" s="8">
        <f t="shared" si="1"/>
        <v>40.780236978658543</v>
      </c>
      <c r="P57" s="8">
        <f t="shared" si="2"/>
        <v>3.5214392458903321</v>
      </c>
      <c r="Q57" s="8">
        <f t="shared" si="3"/>
        <v>4.3072159090909095</v>
      </c>
      <c r="S57" s="8">
        <f t="shared" si="4"/>
        <v>33.340591691784027</v>
      </c>
      <c r="T57" s="8">
        <f t="shared" si="5"/>
        <v>40.780236978658543</v>
      </c>
      <c r="V57" s="8">
        <f t="shared" si="28"/>
        <v>3.9663254036084359</v>
      </c>
      <c r="W57" s="8">
        <f t="shared" si="7"/>
        <v>37.552723919002311</v>
      </c>
    </row>
    <row r="58" spans="1:23" x14ac:dyDescent="0.35">
      <c r="A58" s="2" t="str">
        <f>'PET Catalysis Raw Summary'!A18</f>
        <v>064C-16</v>
      </c>
      <c r="B58" s="2" t="str">
        <f>'PET Catalysis Raw Summary'!B18</f>
        <v>-</v>
      </c>
      <c r="C58" s="2" t="str">
        <f>'PET Catalysis Raw Summary'!C18</f>
        <v>P2</v>
      </c>
      <c r="D58" s="66" t="s">
        <v>143</v>
      </c>
      <c r="E58" s="67" t="s">
        <v>144</v>
      </c>
      <c r="F58" s="66">
        <v>2.6989999999999998</v>
      </c>
      <c r="G58" s="68">
        <v>3.3679999999999999</v>
      </c>
      <c r="H58" s="68">
        <v>1.6850000000000001</v>
      </c>
      <c r="I58" s="68">
        <v>2.7519999999999998</v>
      </c>
      <c r="J58" s="68">
        <v>3.15</v>
      </c>
      <c r="K58" s="69">
        <v>1.641</v>
      </c>
      <c r="M58" s="8">
        <f t="shared" si="29"/>
        <v>4.5543750000000003</v>
      </c>
      <c r="N58" s="8">
        <f t="shared" si="1"/>
        <v>43.120311521341463</v>
      </c>
      <c r="P58" s="8">
        <f t="shared" si="2"/>
        <v>3.6904241866881247</v>
      </c>
      <c r="Q58" s="8">
        <f t="shared" si="3"/>
        <v>4.5543750000000003</v>
      </c>
      <c r="S58" s="8">
        <f t="shared" si="4"/>
        <v>34.940522151971486</v>
      </c>
      <c r="T58" s="8">
        <f t="shared" si="5"/>
        <v>43.120311521341463</v>
      </c>
      <c r="V58" s="8">
        <f t="shared" si="28"/>
        <v>4.2416226949957583</v>
      </c>
      <c r="W58" s="8">
        <f t="shared" si="7"/>
        <v>40.159207786844306</v>
      </c>
    </row>
    <row r="59" spans="1:23" x14ac:dyDescent="0.35">
      <c r="A59" s="2" t="str">
        <f>A58</f>
        <v>064C-16</v>
      </c>
      <c r="B59" s="2" t="str">
        <f t="shared" ref="B59:C59" si="38">B58</f>
        <v>-</v>
      </c>
      <c r="C59" s="2" t="str">
        <f t="shared" si="38"/>
        <v>P2</v>
      </c>
      <c r="D59" s="66" t="s">
        <v>145</v>
      </c>
      <c r="E59" s="67" t="s">
        <v>144</v>
      </c>
      <c r="F59" s="66">
        <v>2.843</v>
      </c>
      <c r="G59" s="68" t="s">
        <v>100</v>
      </c>
      <c r="H59" s="68">
        <v>1.875</v>
      </c>
      <c r="I59" s="68">
        <v>2.7519999999999998</v>
      </c>
      <c r="J59" s="68">
        <v>3.15</v>
      </c>
      <c r="K59" s="69">
        <v>1.641</v>
      </c>
      <c r="M59" s="8">
        <f t="shared" si="29"/>
        <v>5.0941477272727278</v>
      </c>
      <c r="N59" s="8">
        <f t="shared" si="1"/>
        <v>48.230819143292685</v>
      </c>
      <c r="P59" s="8" t="e">
        <f t="shared" si="2"/>
        <v>#VALUE!</v>
      </c>
      <c r="Q59" s="8">
        <f t="shared" si="3"/>
        <v>5.0941477272727278</v>
      </c>
      <c r="S59" s="8" t="e">
        <f t="shared" si="4"/>
        <v>#VALUE!</v>
      </c>
      <c r="T59" s="8">
        <f t="shared" si="5"/>
        <v>48.230819143292685</v>
      </c>
      <c r="V59" s="8">
        <f t="shared" si="28"/>
        <v>4.8835904631072111</v>
      </c>
      <c r="W59" s="8">
        <f t="shared" si="7"/>
        <v>46.237286589671506</v>
      </c>
    </row>
    <row r="60" spans="1:23" x14ac:dyDescent="0.35">
      <c r="A60" s="2" t="str">
        <f>A58</f>
        <v>064C-16</v>
      </c>
      <c r="B60" s="2" t="str">
        <f t="shared" ref="B60:C60" si="39">B58</f>
        <v>-</v>
      </c>
      <c r="C60" s="2" t="str">
        <f t="shared" si="39"/>
        <v>P2</v>
      </c>
      <c r="D60" s="66" t="s">
        <v>146</v>
      </c>
      <c r="E60" s="67" t="s">
        <v>144</v>
      </c>
      <c r="F60" s="66">
        <v>2.7120000000000002</v>
      </c>
      <c r="G60" s="68">
        <v>2.931</v>
      </c>
      <c r="H60" s="68">
        <v>1.365</v>
      </c>
      <c r="I60" s="68">
        <v>2.7519999999999998</v>
      </c>
      <c r="J60" s="68">
        <v>3.15</v>
      </c>
      <c r="K60" s="69">
        <v>1.641</v>
      </c>
      <c r="M60" s="8">
        <f t="shared" si="29"/>
        <v>3.6452840909090911</v>
      </c>
      <c r="N60" s="8">
        <f t="shared" si="1"/>
        <v>34.513140789634143</v>
      </c>
      <c r="P60" s="8">
        <f t="shared" si="2"/>
        <v>3.188067593976319</v>
      </c>
      <c r="Q60" s="8">
        <f t="shared" si="3"/>
        <v>3.6452840909090911</v>
      </c>
      <c r="S60" s="8">
        <f t="shared" si="4"/>
        <v>30.184266294135291</v>
      </c>
      <c r="T60" s="8">
        <f t="shared" si="5"/>
        <v>34.513140789634143</v>
      </c>
      <c r="V60" s="8">
        <f t="shared" si="28"/>
        <v>3.2774091970037018</v>
      </c>
      <c r="W60" s="8">
        <f t="shared" si="7"/>
        <v>31.030142567906505</v>
      </c>
    </row>
    <row r="61" spans="1:23" x14ac:dyDescent="0.35">
      <c r="A61" s="2" t="str">
        <f>'PET Catalysis Raw Summary'!A19</f>
        <v>064C-17</v>
      </c>
      <c r="B61" s="2" t="str">
        <f>'PET Catalysis Raw Summary'!B19</f>
        <v>-</v>
      </c>
      <c r="C61" s="2" t="str">
        <f>'PET Catalysis Raw Summary'!C19</f>
        <v>1-Metpip</v>
      </c>
      <c r="D61" s="66" t="s">
        <v>147</v>
      </c>
      <c r="E61" s="67" t="s">
        <v>148</v>
      </c>
      <c r="F61" s="66">
        <v>2.8239999999999998</v>
      </c>
      <c r="G61" s="68">
        <v>1.9419999999999999</v>
      </c>
      <c r="H61" s="68">
        <v>0.89600000000000002</v>
      </c>
      <c r="I61" s="68">
        <v>2.798</v>
      </c>
      <c r="J61" s="68">
        <v>2.0089999999999999</v>
      </c>
      <c r="K61" s="69">
        <v>0.92900000000000005</v>
      </c>
      <c r="M61" s="8">
        <f t="shared" si="29"/>
        <v>2.3128977272727274</v>
      </c>
      <c r="N61" s="8">
        <f t="shared" si="1"/>
        <v>21.898256185975608</v>
      </c>
      <c r="P61" s="8">
        <f t="shared" si="2"/>
        <v>2.0511553052074949</v>
      </c>
      <c r="Q61" s="8">
        <f t="shared" si="3"/>
        <v>2.3128977272727274</v>
      </c>
      <c r="S61" s="8">
        <f t="shared" si="4"/>
        <v>19.420108300084951</v>
      </c>
      <c r="T61" s="8">
        <f t="shared" si="5"/>
        <v>21.898256185975608</v>
      </c>
      <c r="V61" s="8">
        <f t="shared" si="28"/>
        <v>2.0516945068741066</v>
      </c>
      <c r="W61" s="8">
        <f t="shared" si="7"/>
        <v>19.425213400968637</v>
      </c>
    </row>
    <row r="62" spans="1:23" x14ac:dyDescent="0.35">
      <c r="A62" s="2" t="str">
        <f>A61</f>
        <v>064C-17</v>
      </c>
      <c r="B62" s="2" t="str">
        <f t="shared" ref="B62:C62" si="40">B61</f>
        <v>-</v>
      </c>
      <c r="C62" s="2" t="str">
        <f t="shared" si="40"/>
        <v>1-Metpip</v>
      </c>
      <c r="D62" s="66" t="s">
        <v>149</v>
      </c>
      <c r="E62" s="67" t="s">
        <v>148</v>
      </c>
      <c r="F62" s="66">
        <v>2.82</v>
      </c>
      <c r="G62" s="68">
        <v>1.95</v>
      </c>
      <c r="H62" s="68">
        <v>0.89900000000000002</v>
      </c>
      <c r="I62" s="68">
        <v>2.798</v>
      </c>
      <c r="J62" s="68">
        <v>2.0089999999999999</v>
      </c>
      <c r="K62" s="69">
        <v>0.92900000000000005</v>
      </c>
      <c r="M62" s="8">
        <f t="shared" si="29"/>
        <v>2.3214204545454544</v>
      </c>
      <c r="N62" s="8">
        <f t="shared" si="1"/>
        <v>21.978948411585364</v>
      </c>
      <c r="P62" s="8">
        <f t="shared" si="2"/>
        <v>2.0603517645706404</v>
      </c>
      <c r="Q62" s="8">
        <f t="shared" si="3"/>
        <v>2.3214204545454544</v>
      </c>
      <c r="S62" s="8">
        <f t="shared" si="4"/>
        <v>19.507179345537335</v>
      </c>
      <c r="T62" s="8">
        <f t="shared" si="5"/>
        <v>21.978948411585364</v>
      </c>
      <c r="V62" s="8">
        <f t="shared" si="28"/>
        <v>2.0590315066114706</v>
      </c>
      <c r="W62" s="8">
        <f t="shared" si="7"/>
        <v>19.494679291306415</v>
      </c>
    </row>
    <row r="63" spans="1:23" x14ac:dyDescent="0.35">
      <c r="A63" s="2" t="str">
        <f>A61</f>
        <v>064C-17</v>
      </c>
      <c r="B63" s="2" t="str">
        <f t="shared" ref="B63:C63" si="41">B61</f>
        <v>-</v>
      </c>
      <c r="C63" s="2" t="str">
        <f t="shared" si="41"/>
        <v>1-Metpip</v>
      </c>
      <c r="D63" s="66" t="s">
        <v>150</v>
      </c>
      <c r="E63" s="67" t="s">
        <v>148</v>
      </c>
      <c r="F63" s="66">
        <v>2.75</v>
      </c>
      <c r="G63" s="68">
        <v>2.1360000000000001</v>
      </c>
      <c r="H63" s="68">
        <v>0.99199999999999999</v>
      </c>
      <c r="I63" s="68">
        <v>2.798</v>
      </c>
      <c r="J63" s="68">
        <v>2.0089999999999999</v>
      </c>
      <c r="K63" s="69">
        <v>0.92900000000000005</v>
      </c>
      <c r="M63" s="8">
        <f t="shared" si="29"/>
        <v>2.5856249999999998</v>
      </c>
      <c r="N63" s="8">
        <f t="shared" si="1"/>
        <v>24.480407405487803</v>
      </c>
      <c r="P63" s="8">
        <f t="shared" si="2"/>
        <v>2.2741694447637659</v>
      </c>
      <c r="Q63" s="8">
        <f t="shared" si="3"/>
        <v>2.5856249999999998</v>
      </c>
      <c r="S63" s="8">
        <f t="shared" si="4"/>
        <v>21.531581152305144</v>
      </c>
      <c r="T63" s="8">
        <f t="shared" si="5"/>
        <v>24.480407405487803</v>
      </c>
      <c r="V63" s="8">
        <f t="shared" si="28"/>
        <v>2.289093156445122</v>
      </c>
      <c r="W63" s="8">
        <f t="shared" si="7"/>
        <v>21.672877180136567</v>
      </c>
    </row>
    <row r="64" spans="1:23" x14ac:dyDescent="0.35">
      <c r="A64" s="2" t="str">
        <f>'PET Catalysis Raw Summary'!A20</f>
        <v>064C-18</v>
      </c>
      <c r="B64" s="2" t="str">
        <f>'PET Catalysis Raw Summary'!B20</f>
        <v>-</v>
      </c>
      <c r="C64" s="2" t="str">
        <f>'PET Catalysis Raw Summary'!C20</f>
        <v>Morph</v>
      </c>
      <c r="D64" s="66" t="s">
        <v>151</v>
      </c>
      <c r="E64" s="67" t="s">
        <v>152</v>
      </c>
      <c r="F64" s="66">
        <v>2.6179999999999999</v>
      </c>
      <c r="G64" s="68">
        <v>1.1419999999999999</v>
      </c>
      <c r="H64" s="68">
        <v>0.50800000000000001</v>
      </c>
      <c r="I64" s="68">
        <v>2.6389999999999998</v>
      </c>
      <c r="J64" s="68">
        <v>1.081</v>
      </c>
      <c r="K64" s="69">
        <v>0.48099999999999998</v>
      </c>
      <c r="M64" s="8">
        <f t="shared" si="29"/>
        <v>1.2106250000000001</v>
      </c>
      <c r="N64" s="8">
        <f t="shared" si="1"/>
        <v>11.462061673780488</v>
      </c>
      <c r="P64" s="8">
        <f t="shared" si="2"/>
        <v>1.131509368892976</v>
      </c>
      <c r="Q64" s="8">
        <f t="shared" si="3"/>
        <v>1.2106250000000001</v>
      </c>
      <c r="S64" s="8">
        <f t="shared" si="4"/>
        <v>10.713003754847065</v>
      </c>
      <c r="T64" s="8">
        <f t="shared" si="5"/>
        <v>11.462061673780488</v>
      </c>
      <c r="V64" s="8">
        <f t="shared" si="28"/>
        <v>1.1317271764706585</v>
      </c>
      <c r="W64" s="8">
        <f t="shared" si="7"/>
        <v>10.715065932555614</v>
      </c>
    </row>
    <row r="65" spans="1:23" x14ac:dyDescent="0.35">
      <c r="A65" s="2" t="str">
        <f>A64</f>
        <v>064C-18</v>
      </c>
      <c r="B65" s="2" t="str">
        <f t="shared" ref="B65:C65" si="42">B64</f>
        <v>-</v>
      </c>
      <c r="C65" s="2" t="str">
        <f t="shared" si="42"/>
        <v>Morph</v>
      </c>
      <c r="D65" s="66" t="s">
        <v>153</v>
      </c>
      <c r="E65" s="67" t="s">
        <v>152</v>
      </c>
      <c r="F65" s="66">
        <v>2.6360000000000001</v>
      </c>
      <c r="G65" s="68">
        <v>1.05</v>
      </c>
      <c r="H65" s="68">
        <v>0.46700000000000003</v>
      </c>
      <c r="I65" s="68">
        <v>2.6389999999999998</v>
      </c>
      <c r="J65" s="68">
        <v>1.081</v>
      </c>
      <c r="K65" s="69">
        <v>0.48099999999999998</v>
      </c>
      <c r="M65" s="8">
        <f t="shared" si="29"/>
        <v>1.0941477272727274</v>
      </c>
      <c r="N65" s="8">
        <f t="shared" si="1"/>
        <v>10.359267923780488</v>
      </c>
      <c r="P65" s="8">
        <f t="shared" si="2"/>
        <v>1.0257500862168065</v>
      </c>
      <c r="Q65" s="8">
        <f t="shared" si="3"/>
        <v>1.0941477272727274</v>
      </c>
      <c r="S65" s="8">
        <f t="shared" si="4"/>
        <v>9.7116867321447096</v>
      </c>
      <c r="T65" s="8">
        <f t="shared" si="5"/>
        <v>10.359267923780488</v>
      </c>
      <c r="V65" s="8">
        <f t="shared" si="28"/>
        <v>1.0358132011514625</v>
      </c>
      <c r="W65" s="8">
        <f t="shared" si="7"/>
        <v>9.8069631753136246</v>
      </c>
    </row>
    <row r="66" spans="1:23" x14ac:dyDescent="0.35">
      <c r="A66" s="2" t="str">
        <f>A64</f>
        <v>064C-18</v>
      </c>
      <c r="B66" s="2" t="str">
        <f t="shared" ref="B66:C66" si="43">B64</f>
        <v>-</v>
      </c>
      <c r="C66" s="2" t="str">
        <f t="shared" si="43"/>
        <v>Morph</v>
      </c>
      <c r="D66" s="66" t="s">
        <v>154</v>
      </c>
      <c r="E66" s="67" t="s">
        <v>152</v>
      </c>
      <c r="F66" s="66">
        <v>2.6619999999999999</v>
      </c>
      <c r="G66" s="68">
        <v>1.052</v>
      </c>
      <c r="H66" s="68">
        <v>0.46700000000000003</v>
      </c>
      <c r="I66" s="68">
        <v>2.6389999999999998</v>
      </c>
      <c r="J66" s="68">
        <v>1.081</v>
      </c>
      <c r="K66" s="69">
        <v>0.48099999999999998</v>
      </c>
      <c r="M66" s="8">
        <f t="shared" si="29"/>
        <v>1.0941477272727274</v>
      </c>
      <c r="N66" s="8">
        <f t="shared" si="1"/>
        <v>10.359267923780488</v>
      </c>
      <c r="P66" s="8">
        <f t="shared" si="2"/>
        <v>1.028049201057593</v>
      </c>
      <c r="Q66" s="8">
        <f t="shared" si="3"/>
        <v>1.0941477272727274</v>
      </c>
      <c r="S66" s="8">
        <f t="shared" si="4"/>
        <v>9.7334544935078053</v>
      </c>
      <c r="T66" s="8">
        <f t="shared" si="5"/>
        <v>10.359267923780488</v>
      </c>
      <c r="V66" s="8">
        <f t="shared" si="28"/>
        <v>1.0358132011514625</v>
      </c>
      <c r="W66" s="8">
        <f t="shared" si="7"/>
        <v>9.8069631753136246</v>
      </c>
    </row>
    <row r="67" spans="1:23" x14ac:dyDescent="0.35">
      <c r="A67" s="2" t="str">
        <f>'PET Catalysis Raw Summary'!A21</f>
        <v>064C-19</v>
      </c>
      <c r="B67" s="2" t="str">
        <f>'PET Catalysis Raw Summary'!B21</f>
        <v>-</v>
      </c>
      <c r="C67" s="2" t="str">
        <f>'PET Catalysis Raw Summary'!C21</f>
        <v>DIPA</v>
      </c>
      <c r="D67" s="66" t="s">
        <v>155</v>
      </c>
      <c r="E67" s="67" t="s">
        <v>156</v>
      </c>
      <c r="F67" s="66">
        <v>2.6110000000000002</v>
      </c>
      <c r="G67" s="68">
        <v>0.53200000000000003</v>
      </c>
      <c r="H67" s="68">
        <v>0.23699999999999999</v>
      </c>
      <c r="I67" s="68">
        <v>2.5750000000000002</v>
      </c>
      <c r="J67" s="68">
        <v>0.51800000000000002</v>
      </c>
      <c r="K67" s="69">
        <v>0.23100000000000001</v>
      </c>
      <c r="M67" s="8">
        <f t="shared" si="29"/>
        <v>0.44073863636363642</v>
      </c>
      <c r="N67" s="8">
        <f t="shared" si="1"/>
        <v>4.1728639603658539</v>
      </c>
      <c r="P67" s="8">
        <f t="shared" si="2"/>
        <v>0.43027934245315558</v>
      </c>
      <c r="Q67" s="8">
        <f t="shared" si="3"/>
        <v>0.44073863636363642</v>
      </c>
      <c r="S67" s="8">
        <f t="shared" si="4"/>
        <v>4.0738365391031772</v>
      </c>
      <c r="T67" s="8">
        <f t="shared" si="5"/>
        <v>4.1728639603658539</v>
      </c>
      <c r="V67" s="8">
        <f t="shared" si="28"/>
        <v>0.48140532687122223</v>
      </c>
      <c r="W67" s="8">
        <f t="shared" si="7"/>
        <v>4.5578916234873752</v>
      </c>
    </row>
    <row r="68" spans="1:23" x14ac:dyDescent="0.35">
      <c r="A68" s="2" t="str">
        <f>A67</f>
        <v>064C-19</v>
      </c>
      <c r="B68" s="2" t="str">
        <f t="shared" ref="B68:C68" si="44">B67</f>
        <v>-</v>
      </c>
      <c r="C68" s="2" t="str">
        <f t="shared" si="44"/>
        <v>DIPA</v>
      </c>
      <c r="D68" s="66" t="s">
        <v>157</v>
      </c>
      <c r="E68" s="67" t="s">
        <v>156</v>
      </c>
      <c r="F68" s="66">
        <v>2.6059999999999999</v>
      </c>
      <c r="G68" s="68">
        <v>0.51100000000000001</v>
      </c>
      <c r="H68" s="68">
        <v>0.22900000000000001</v>
      </c>
      <c r="I68" s="68">
        <v>2.5750000000000002</v>
      </c>
      <c r="J68" s="68">
        <v>0.51800000000000002</v>
      </c>
      <c r="K68" s="69">
        <v>0.23100000000000001</v>
      </c>
      <c r="M68" s="8">
        <f t="shared" si="29"/>
        <v>0.41801136363636365</v>
      </c>
      <c r="N68" s="8">
        <f t="shared" si="1"/>
        <v>3.9576846920731703</v>
      </c>
      <c r="P68" s="8">
        <f t="shared" si="2"/>
        <v>0.40613863662489941</v>
      </c>
      <c r="Q68" s="8">
        <f t="shared" si="3"/>
        <v>0.41801136363636365</v>
      </c>
      <c r="S68" s="8">
        <f t="shared" si="4"/>
        <v>3.8452750447906823</v>
      </c>
      <c r="T68" s="8">
        <f t="shared" si="5"/>
        <v>3.9576846920731703</v>
      </c>
      <c r="V68" s="8">
        <f t="shared" si="28"/>
        <v>0.46095817970198971</v>
      </c>
      <c r="W68" s="8">
        <f t="shared" si="7"/>
        <v>4.3643003281592527</v>
      </c>
    </row>
    <row r="69" spans="1:23" x14ac:dyDescent="0.35">
      <c r="A69" s="2" t="str">
        <f>A67</f>
        <v>064C-19</v>
      </c>
      <c r="B69" s="2" t="str">
        <f t="shared" ref="B69:C69" si="45">B67</f>
        <v>-</v>
      </c>
      <c r="C69" s="2" t="str">
        <f t="shared" si="45"/>
        <v>DIPA</v>
      </c>
      <c r="D69" s="66" t="s">
        <v>158</v>
      </c>
      <c r="E69" s="67" t="s">
        <v>156</v>
      </c>
      <c r="F69" s="66">
        <v>2.508</v>
      </c>
      <c r="G69" s="68">
        <v>0.51</v>
      </c>
      <c r="H69" s="68">
        <v>0.22800000000000001</v>
      </c>
      <c r="I69" s="68">
        <v>2.5750000000000002</v>
      </c>
      <c r="J69" s="68">
        <v>0.51800000000000002</v>
      </c>
      <c r="K69" s="69">
        <v>0.23100000000000001</v>
      </c>
      <c r="M69" s="8">
        <f t="shared" si="29"/>
        <v>0.41517045454545454</v>
      </c>
      <c r="N69" s="8">
        <f t="shared" si="1"/>
        <v>3.9307872835365854</v>
      </c>
      <c r="P69" s="8">
        <f t="shared" si="2"/>
        <v>0.40498907920450627</v>
      </c>
      <c r="Q69" s="8">
        <f t="shared" si="3"/>
        <v>0.41517045454545454</v>
      </c>
      <c r="S69" s="8">
        <f t="shared" si="4"/>
        <v>3.8343911641091348</v>
      </c>
      <c r="T69" s="8">
        <f t="shared" si="5"/>
        <v>3.9307872835365854</v>
      </c>
      <c r="V69" s="8">
        <f t="shared" si="28"/>
        <v>0.45839189027840216</v>
      </c>
      <c r="W69" s="8">
        <f t="shared" si="7"/>
        <v>4.3400029878218804</v>
      </c>
    </row>
    <row r="70" spans="1:23" x14ac:dyDescent="0.35">
      <c r="A70" s="2" t="str">
        <f>'PET Catalysis Raw Summary'!A22</f>
        <v>064C-20</v>
      </c>
      <c r="B70" s="2" t="str">
        <f>'PET Catalysis Raw Summary'!B22</f>
        <v>-</v>
      </c>
      <c r="C70" s="2" t="str">
        <f>'PET Catalysis Raw Summary'!C22</f>
        <v>2,6-Lut</v>
      </c>
      <c r="D70" s="66" t="s">
        <v>159</v>
      </c>
      <c r="E70" s="67" t="s">
        <v>160</v>
      </c>
      <c r="F70" s="66">
        <v>2.5760000000000001</v>
      </c>
      <c r="G70" s="68">
        <v>0.46500000000000002</v>
      </c>
      <c r="H70" s="68">
        <v>0.20399999999999999</v>
      </c>
      <c r="I70" s="68">
        <v>2.5750000000000002</v>
      </c>
      <c r="J70" s="68">
        <v>0.42099999999999999</v>
      </c>
      <c r="K70" s="69">
        <v>0.186</v>
      </c>
      <c r="M70" s="8">
        <f t="shared" si="29"/>
        <v>0.34698863636363636</v>
      </c>
      <c r="N70" s="8">
        <f t="shared" si="1"/>
        <v>3.2852494786585362</v>
      </c>
      <c r="P70" s="8">
        <f t="shared" si="2"/>
        <v>0.35325899528681459</v>
      </c>
      <c r="Q70" s="8">
        <f t="shared" si="3"/>
        <v>0.34698863636363636</v>
      </c>
      <c r="S70" s="8">
        <f t="shared" si="4"/>
        <v>3.3446165334395039</v>
      </c>
      <c r="T70" s="8">
        <f t="shared" si="5"/>
        <v>3.2852494786585362</v>
      </c>
      <c r="V70" s="8">
        <f t="shared" si="28"/>
        <v>0.39601872397145527</v>
      </c>
      <c r="W70" s="8">
        <f t="shared" si="7"/>
        <v>3.7494608471927071</v>
      </c>
    </row>
    <row r="71" spans="1:23" x14ac:dyDescent="0.35">
      <c r="A71" s="2" t="str">
        <f>A70</f>
        <v>064C-20</v>
      </c>
      <c r="B71" s="2" t="str">
        <f t="shared" ref="B71:C71" si="46">B70</f>
        <v>-</v>
      </c>
      <c r="C71" s="2" t="str">
        <f t="shared" si="46"/>
        <v>2,6-Lut</v>
      </c>
      <c r="D71" s="66" t="s">
        <v>161</v>
      </c>
      <c r="E71" s="67" t="s">
        <v>160</v>
      </c>
      <c r="F71" s="66">
        <v>2.516</v>
      </c>
      <c r="G71" s="68">
        <v>0.40699999999999997</v>
      </c>
      <c r="H71" s="68">
        <v>0.17799999999999999</v>
      </c>
      <c r="I71" s="68">
        <v>2.5750000000000002</v>
      </c>
      <c r="J71" s="68">
        <v>0.42099999999999999</v>
      </c>
      <c r="K71" s="69">
        <v>0.186</v>
      </c>
      <c r="M71" s="8">
        <f t="shared" si="29"/>
        <v>0.27312500000000001</v>
      </c>
      <c r="N71" s="8">
        <f t="shared" si="1"/>
        <v>2.5859168567073172</v>
      </c>
      <c r="P71" s="8">
        <f t="shared" si="2"/>
        <v>0.28658466490401191</v>
      </c>
      <c r="Q71" s="8">
        <f t="shared" si="3"/>
        <v>0.27312500000000001</v>
      </c>
      <c r="S71" s="8">
        <f t="shared" si="4"/>
        <v>2.7133514539097563</v>
      </c>
      <c r="T71" s="8">
        <f t="shared" si="5"/>
        <v>2.5859168567073172</v>
      </c>
      <c r="V71" s="8">
        <f t="shared" si="28"/>
        <v>0.32636939324340697</v>
      </c>
      <c r="W71" s="8">
        <f t="shared" si="7"/>
        <v>3.0900287981747008</v>
      </c>
    </row>
    <row r="72" spans="1:23" x14ac:dyDescent="0.35">
      <c r="A72" s="2" t="str">
        <f>A70</f>
        <v>064C-20</v>
      </c>
      <c r="B72" s="2" t="str">
        <f t="shared" ref="B72:C72" si="47">B70</f>
        <v>-</v>
      </c>
      <c r="C72" s="2" t="str">
        <f t="shared" si="47"/>
        <v>2,6-Lut</v>
      </c>
      <c r="D72" s="66" t="s">
        <v>162</v>
      </c>
      <c r="E72" s="67" t="s">
        <v>160</v>
      </c>
      <c r="F72" s="66">
        <v>2.633</v>
      </c>
      <c r="G72" s="68">
        <v>0.39200000000000002</v>
      </c>
      <c r="H72" s="68">
        <v>0.17399999999999999</v>
      </c>
      <c r="I72" s="68">
        <v>2.5750000000000002</v>
      </c>
      <c r="J72" s="68">
        <v>0.42099999999999999</v>
      </c>
      <c r="K72" s="69">
        <v>0.186</v>
      </c>
      <c r="M72" s="8">
        <f t="shared" si="29"/>
        <v>0.2617613636363636</v>
      </c>
      <c r="N72" s="8">
        <f t="shared" si="1"/>
        <v>2.4783272225609752</v>
      </c>
      <c r="P72" s="8">
        <f t="shared" si="2"/>
        <v>0.26934130359811476</v>
      </c>
      <c r="Q72" s="8">
        <f t="shared" si="3"/>
        <v>0.2617613636363636</v>
      </c>
      <c r="S72" s="8">
        <f t="shared" si="4"/>
        <v>2.5500932436865469</v>
      </c>
      <c r="T72" s="8">
        <f t="shared" si="5"/>
        <v>2.4783272225609752</v>
      </c>
      <c r="V72" s="8">
        <f t="shared" si="28"/>
        <v>0.31541403431628834</v>
      </c>
      <c r="W72" s="8">
        <f t="shared" si="7"/>
        <v>2.9863046889905727</v>
      </c>
    </row>
    <row r="73" spans="1:23" s="56" customFormat="1" x14ac:dyDescent="0.35">
      <c r="A73" s="56" t="str">
        <f>'PET Catalysis Raw Summary'!A23</f>
        <v>064C-21</v>
      </c>
      <c r="B73" s="56" t="str">
        <f>'PET Catalysis Raw Summary'!B23</f>
        <v>-</v>
      </c>
      <c r="C73" s="56" t="str">
        <f>'PET Catalysis Raw Summary'!C23</f>
        <v>Polymer</v>
      </c>
      <c r="D73" s="70"/>
      <c r="E73" s="71"/>
      <c r="F73" s="70"/>
      <c r="G73" s="72"/>
      <c r="H73" s="72"/>
      <c r="I73" s="72"/>
      <c r="J73" s="72"/>
      <c r="K73" s="73"/>
      <c r="M73" s="56">
        <f t="shared" si="29"/>
        <v>-0.2325568181818182</v>
      </c>
      <c r="N73" s="56">
        <f t="shared" si="1"/>
        <v>-2.201821862804878</v>
      </c>
      <c r="O73" s="73"/>
      <c r="P73" s="56">
        <f t="shared" si="2"/>
        <v>-0.18128520519599955</v>
      </c>
      <c r="Q73" s="56">
        <f t="shared" si="3"/>
        <v>-0.2325568181818182</v>
      </c>
      <c r="S73" s="56">
        <f t="shared" si="4"/>
        <v>-1.7163879834800186</v>
      </c>
      <c r="T73" s="56">
        <f t="shared" si="5"/>
        <v>-2.201821862804878</v>
      </c>
      <c r="V73" s="56" t="e">
        <f t="shared" si="28"/>
        <v>#NUM!</v>
      </c>
      <c r="W73" s="56" t="e">
        <f t="shared" si="7"/>
        <v>#NUM!</v>
      </c>
    </row>
    <row r="74" spans="1:23" s="56" customFormat="1" x14ac:dyDescent="0.35">
      <c r="A74" s="56" t="str">
        <f>A73</f>
        <v>064C-21</v>
      </c>
      <c r="B74" s="56" t="str">
        <f t="shared" ref="B74:C74" si="48">B73</f>
        <v>-</v>
      </c>
      <c r="C74" s="56" t="str">
        <f t="shared" si="48"/>
        <v>Polymer</v>
      </c>
      <c r="D74" s="70"/>
      <c r="E74" s="71"/>
      <c r="F74" s="70"/>
      <c r="G74" s="72"/>
      <c r="H74" s="72"/>
      <c r="I74" s="72"/>
      <c r="J74" s="72"/>
      <c r="K74" s="73"/>
      <c r="M74" s="56">
        <f t="shared" si="29"/>
        <v>-0.2325568181818182</v>
      </c>
      <c r="N74" s="56">
        <f t="shared" si="1"/>
        <v>-2.201821862804878</v>
      </c>
      <c r="O74" s="73"/>
      <c r="P74" s="56">
        <f t="shared" si="2"/>
        <v>-0.18128520519599955</v>
      </c>
      <c r="Q74" s="56">
        <f t="shared" si="3"/>
        <v>-0.2325568181818182</v>
      </c>
      <c r="S74" s="56">
        <f t="shared" si="4"/>
        <v>-1.7163879834800186</v>
      </c>
      <c r="T74" s="56">
        <f t="shared" si="5"/>
        <v>-2.201821862804878</v>
      </c>
      <c r="V74" s="56" t="e">
        <f t="shared" si="28"/>
        <v>#NUM!</v>
      </c>
      <c r="W74" s="56" t="e">
        <f t="shared" si="7"/>
        <v>#NUM!</v>
      </c>
    </row>
    <row r="75" spans="1:23" s="56" customFormat="1" x14ac:dyDescent="0.35">
      <c r="A75" s="56" t="str">
        <f>A73</f>
        <v>064C-21</v>
      </c>
      <c r="B75" s="56" t="str">
        <f t="shared" ref="B75:C75" si="49">B73</f>
        <v>-</v>
      </c>
      <c r="C75" s="56" t="str">
        <f t="shared" si="49"/>
        <v>Polymer</v>
      </c>
      <c r="D75" s="70"/>
      <c r="E75" s="71"/>
      <c r="F75" s="70"/>
      <c r="G75" s="72"/>
      <c r="H75" s="72"/>
      <c r="I75" s="72"/>
      <c r="J75" s="72"/>
      <c r="K75" s="73"/>
      <c r="M75" s="56">
        <f t="shared" si="29"/>
        <v>-0.2325568181818182</v>
      </c>
      <c r="N75" s="56">
        <f t="shared" si="1"/>
        <v>-2.201821862804878</v>
      </c>
      <c r="O75" s="73"/>
      <c r="P75" s="56">
        <f t="shared" si="2"/>
        <v>-0.18128520519599955</v>
      </c>
      <c r="Q75" s="56">
        <f t="shared" si="3"/>
        <v>-0.2325568181818182</v>
      </c>
      <c r="S75" s="56">
        <f t="shared" si="4"/>
        <v>-1.7163879834800186</v>
      </c>
      <c r="T75" s="56">
        <f t="shared" si="5"/>
        <v>-2.201821862804878</v>
      </c>
      <c r="V75" s="56" t="e">
        <f t="shared" si="28"/>
        <v>#NUM!</v>
      </c>
      <c r="W75" s="56" t="e">
        <f t="shared" si="7"/>
        <v>#NUM!</v>
      </c>
    </row>
    <row r="76" spans="1:23" x14ac:dyDescent="0.35">
      <c r="A76" s="2" t="str">
        <f>'PET Catalysis Raw Summary'!A24</f>
        <v>064C-22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163</v>
      </c>
      <c r="E76" s="18" t="s">
        <v>176</v>
      </c>
      <c r="F76" s="17">
        <v>2.4729999999999999</v>
      </c>
      <c r="G76" s="19">
        <v>0.24199999999999999</v>
      </c>
      <c r="H76" s="19">
        <v>0.115</v>
      </c>
      <c r="I76" s="19">
        <v>2.4329999999999998</v>
      </c>
      <c r="J76" s="19">
        <v>0.17</v>
      </c>
      <c r="K76" s="20">
        <v>8.5000000000000006E-2</v>
      </c>
      <c r="M76" s="8">
        <f t="shared" si="29"/>
        <v>9.4147727272727286E-2</v>
      </c>
      <c r="N76" s="8">
        <f t="shared" si="1"/>
        <v>0.89138011890243907</v>
      </c>
      <c r="P76" s="8">
        <f t="shared" si="2"/>
        <v>9.6907690539142416E-2</v>
      </c>
      <c r="Q76" s="8">
        <f t="shared" si="3"/>
        <v>9.4147727272727286E-2</v>
      </c>
      <c r="S76" s="8">
        <f t="shared" si="4"/>
        <v>0.91751114145444224</v>
      </c>
      <c r="T76" s="8">
        <f t="shared" si="5"/>
        <v>0.89138011890243907</v>
      </c>
      <c r="V76" s="8">
        <f t="shared" si="28"/>
        <v>0.14135261093463397</v>
      </c>
      <c r="W76" s="8">
        <f t="shared" si="7"/>
        <v>1.3383106612556923</v>
      </c>
    </row>
    <row r="77" spans="1:23" x14ac:dyDescent="0.35">
      <c r="A77" s="2" t="str">
        <f>A76</f>
        <v>064C-22</v>
      </c>
      <c r="B77" s="2" t="str">
        <f t="shared" ref="B77:C77" si="50">B76</f>
        <v>-</v>
      </c>
      <c r="C77" s="2" t="str">
        <f t="shared" si="50"/>
        <v xml:space="preserve">PET only </v>
      </c>
      <c r="D77" s="17" t="s">
        <v>164</v>
      </c>
      <c r="E77" s="18" t="s">
        <v>176</v>
      </c>
      <c r="F77" s="17">
        <v>2.4180000000000001</v>
      </c>
      <c r="G77" s="19">
        <v>0.13500000000000001</v>
      </c>
      <c r="H77" s="19">
        <v>7.0000000000000007E-2</v>
      </c>
      <c r="I77" s="19">
        <v>2.4329999999999998</v>
      </c>
      <c r="J77" s="19">
        <v>0.17</v>
      </c>
      <c r="K77" s="20">
        <v>8.5000000000000006E-2</v>
      </c>
      <c r="M77" s="8">
        <f t="shared" si="29"/>
        <v>-3.369318181818181E-2</v>
      </c>
      <c r="N77" s="8">
        <f t="shared" si="1"/>
        <v>-0.31900326524390238</v>
      </c>
      <c r="P77" s="8">
        <f t="shared" si="2"/>
        <v>-2.6094953442924472E-2</v>
      </c>
      <c r="Q77" s="8">
        <f t="shared" si="3"/>
        <v>-3.369318181818181E-2</v>
      </c>
      <c r="S77" s="8">
        <f t="shared" si="4"/>
        <v>-0.24706409147112504</v>
      </c>
      <c r="T77" s="8">
        <f t="shared" si="5"/>
        <v>-0.31900326524390238</v>
      </c>
      <c r="V77" s="8" t="e">
        <f t="shared" ref="V77:V108" si="51">7.167/(((4.769-H77)/(H77-0.07992))^(1/1.245))</f>
        <v>#NUM!</v>
      </c>
      <c r="W77" s="8" t="e">
        <f t="shared" si="7"/>
        <v>#NUM!</v>
      </c>
    </row>
    <row r="78" spans="1:23" x14ac:dyDescent="0.35">
      <c r="A78" s="2" t="str">
        <f>A76</f>
        <v>064C-22</v>
      </c>
      <c r="B78" s="2" t="str">
        <f t="shared" ref="B78:C78" si="52">B76</f>
        <v>-</v>
      </c>
      <c r="C78" s="2" t="str">
        <f t="shared" si="52"/>
        <v xml:space="preserve">PET only </v>
      </c>
      <c r="D78" s="17" t="s">
        <v>165</v>
      </c>
      <c r="E78" s="18" t="s">
        <v>176</v>
      </c>
      <c r="F78" s="17">
        <v>2.41</v>
      </c>
      <c r="G78" s="19">
        <v>0.13300000000000001</v>
      </c>
      <c r="H78" s="19">
        <v>7.0000000000000007E-2</v>
      </c>
      <c r="I78" s="19">
        <v>2.4329999999999998</v>
      </c>
      <c r="J78" s="19">
        <v>0.17</v>
      </c>
      <c r="K78" s="20">
        <v>8.5000000000000006E-2</v>
      </c>
      <c r="M78" s="8">
        <f t="shared" ref="M78:M108" si="53">(H78-0.08186)/0.352</f>
        <v>-3.369318181818181E-2</v>
      </c>
      <c r="N78" s="8">
        <f t="shared" ref="N78:N108" si="54">(M78/$Q$8)*100</f>
        <v>-0.31900326524390238</v>
      </c>
      <c r="P78" s="8">
        <f t="shared" ref="P78:P108" si="55">(G78-0.1577)/0.8699</f>
        <v>-2.8394068283710772E-2</v>
      </c>
      <c r="Q78" s="8">
        <f t="shared" ref="Q78:Q123" si="56">(H78-0.08186)/0.352</f>
        <v>-3.369318181818181E-2</v>
      </c>
      <c r="S78" s="8">
        <f t="shared" ref="S78:S108" si="57">(P78/$Q$8)*100</f>
        <v>-0.26883185283421979</v>
      </c>
      <c r="T78" s="8">
        <f t="shared" ref="T78:T108" si="58">(Q78/$Q$8)*100</f>
        <v>-0.31900326524390238</v>
      </c>
      <c r="V78" s="8" t="e">
        <f t="shared" si="51"/>
        <v>#NUM!</v>
      </c>
      <c r="W78" s="8" t="e">
        <f t="shared" ref="W78:W108" si="59">(V78/$Q$8)*100</f>
        <v>#NUM!</v>
      </c>
    </row>
    <row r="79" spans="1:23" x14ac:dyDescent="0.35">
      <c r="A79" s="2" t="str">
        <f>'PET Catalysis Raw Summary'!A25</f>
        <v>064C-23</v>
      </c>
      <c r="B79" s="2" t="str">
        <f>'PET Catalysis Raw Summary'!B25</f>
        <v>ZnOAc</v>
      </c>
      <c r="C79" s="2" t="str">
        <f>'PET Catalysis Raw Summary'!C25</f>
        <v>DMAP</v>
      </c>
      <c r="D79" s="17" t="s">
        <v>166</v>
      </c>
      <c r="E79" s="18" t="s">
        <v>177</v>
      </c>
      <c r="F79" s="17">
        <v>2.7469999999999999</v>
      </c>
      <c r="G79" s="19" t="s">
        <v>100</v>
      </c>
      <c r="H79" s="19">
        <v>3.3159999999999998</v>
      </c>
      <c r="I79" s="19">
        <v>2.879</v>
      </c>
      <c r="J79" s="19" t="s">
        <v>136</v>
      </c>
      <c r="K79" s="20">
        <v>3.355</v>
      </c>
      <c r="M79" s="8">
        <f t="shared" si="53"/>
        <v>9.1878977272727287</v>
      </c>
      <c r="N79" s="8">
        <f t="shared" si="54"/>
        <v>86.989984844512207</v>
      </c>
      <c r="P79" s="8" t="e">
        <f t="shared" si="55"/>
        <v>#VALUE!</v>
      </c>
      <c r="Q79" s="8">
        <f t="shared" si="56"/>
        <v>9.1878977272727287</v>
      </c>
      <c r="S79" s="8" t="e">
        <f t="shared" si="57"/>
        <v>#VALUE!</v>
      </c>
      <c r="T79" s="8">
        <f t="shared" si="58"/>
        <v>86.989984844512207</v>
      </c>
      <c r="V79" s="8">
        <f t="shared" si="51"/>
        <v>13.635076951673453</v>
      </c>
      <c r="W79" s="8">
        <f t="shared" si="59"/>
        <v>129.09537878932284</v>
      </c>
    </row>
    <row r="80" spans="1:23" x14ac:dyDescent="0.35">
      <c r="A80" s="2" t="str">
        <f>A79</f>
        <v>064C-23</v>
      </c>
      <c r="B80" s="2" t="str">
        <f t="shared" ref="B80:C80" si="60">B79</f>
        <v>ZnOAc</v>
      </c>
      <c r="C80" s="2" t="str">
        <f t="shared" si="60"/>
        <v>DMAP</v>
      </c>
      <c r="D80" s="17" t="s">
        <v>167</v>
      </c>
      <c r="E80" s="18" t="s">
        <v>177</v>
      </c>
      <c r="F80" s="17">
        <v>2.9569999999999999</v>
      </c>
      <c r="G80" s="19" t="s">
        <v>100</v>
      </c>
      <c r="H80" s="19">
        <v>3.4929999999999999</v>
      </c>
      <c r="I80" s="19">
        <v>2.879</v>
      </c>
      <c r="J80" s="19" t="s">
        <v>136</v>
      </c>
      <c r="K80" s="20">
        <v>3.355</v>
      </c>
      <c r="M80" s="8">
        <f t="shared" si="53"/>
        <v>9.690738636363637</v>
      </c>
      <c r="N80" s="8">
        <f t="shared" si="54"/>
        <v>91.750826155487815</v>
      </c>
      <c r="P80" s="8" t="e">
        <f t="shared" si="55"/>
        <v>#VALUE!</v>
      </c>
      <c r="Q80" s="8">
        <f t="shared" si="56"/>
        <v>9.690738636363637</v>
      </c>
      <c r="S80" s="8" t="e">
        <f t="shared" si="57"/>
        <v>#VALUE!</v>
      </c>
      <c r="T80" s="8">
        <f t="shared" si="58"/>
        <v>91.750826155487815</v>
      </c>
      <c r="V80" s="8">
        <f t="shared" si="51"/>
        <v>15.795990984642925</v>
      </c>
      <c r="W80" s="8">
        <f t="shared" si="59"/>
        <v>149.55467040946436</v>
      </c>
    </row>
    <row r="81" spans="1:23" x14ac:dyDescent="0.35">
      <c r="A81" s="2" t="str">
        <f>A79</f>
        <v>064C-23</v>
      </c>
      <c r="B81" s="2" t="str">
        <f t="shared" ref="B81:C81" si="61">B79</f>
        <v>ZnOAc</v>
      </c>
      <c r="C81" s="2" t="str">
        <f t="shared" si="61"/>
        <v>DMAP</v>
      </c>
      <c r="D81" s="17" t="s">
        <v>168</v>
      </c>
      <c r="E81" s="18" t="s">
        <v>177</v>
      </c>
      <c r="F81" s="17">
        <v>2.9340000000000002</v>
      </c>
      <c r="G81" s="19" t="s">
        <v>100</v>
      </c>
      <c r="H81" s="19">
        <v>3.2559999999999998</v>
      </c>
      <c r="I81" s="19">
        <v>2.879</v>
      </c>
      <c r="J81" s="19" t="s">
        <v>136</v>
      </c>
      <c r="K81" s="20">
        <v>3.355</v>
      </c>
      <c r="M81" s="8">
        <f t="shared" si="53"/>
        <v>9.0174431818181819</v>
      </c>
      <c r="N81" s="8">
        <f t="shared" si="54"/>
        <v>85.376140332317078</v>
      </c>
      <c r="P81" s="8" t="e">
        <f t="shared" si="55"/>
        <v>#VALUE!</v>
      </c>
      <c r="Q81" s="8">
        <f t="shared" si="56"/>
        <v>9.0174431818181819</v>
      </c>
      <c r="S81" s="8" t="e">
        <f t="shared" si="57"/>
        <v>#VALUE!</v>
      </c>
      <c r="T81" s="8">
        <f t="shared" si="58"/>
        <v>85.376140332317078</v>
      </c>
      <c r="V81" s="8">
        <f t="shared" si="51"/>
        <v>13.002118364575203</v>
      </c>
      <c r="W81" s="8">
        <f t="shared" si="59"/>
        <v>123.10259790154248</v>
      </c>
    </row>
    <row r="82" spans="1:23" x14ac:dyDescent="0.35">
      <c r="A82" s="2" t="str">
        <f>'PET Catalysis Raw Summary'!A26</f>
        <v>064C-24</v>
      </c>
      <c r="B82" s="2" t="str">
        <f>'PET Catalysis Raw Summary'!B26</f>
        <v>-</v>
      </c>
      <c r="C82" s="2" t="str">
        <f>'PET Catalysis Raw Summary'!C26</f>
        <v>PEI</v>
      </c>
      <c r="D82" s="17" t="s">
        <v>180</v>
      </c>
      <c r="E82" s="18" t="s">
        <v>179</v>
      </c>
      <c r="F82" s="17">
        <v>2.7330000000000001</v>
      </c>
      <c r="G82" s="19">
        <v>1.115</v>
      </c>
      <c r="H82" s="19">
        <v>0.52</v>
      </c>
      <c r="I82" s="19">
        <v>2.73</v>
      </c>
      <c r="J82" s="19">
        <v>1.0740000000000001</v>
      </c>
      <c r="K82" s="20">
        <v>0.495</v>
      </c>
      <c r="M82" s="8">
        <f t="shared" si="53"/>
        <v>1.2447159090909092</v>
      </c>
      <c r="N82" s="8">
        <f t="shared" si="54"/>
        <v>11.784830576219512</v>
      </c>
      <c r="P82" s="8">
        <f t="shared" si="55"/>
        <v>1.1004713185423611</v>
      </c>
      <c r="Q82" s="8">
        <f t="shared" si="56"/>
        <v>1.2447159090909092</v>
      </c>
      <c r="S82" s="8">
        <f t="shared" si="57"/>
        <v>10.419138976445288</v>
      </c>
      <c r="T82" s="8">
        <f t="shared" si="58"/>
        <v>11.784830576219512</v>
      </c>
      <c r="V82" s="8">
        <f t="shared" si="51"/>
        <v>1.1597635448814725</v>
      </c>
      <c r="W82" s="8">
        <f t="shared" si="59"/>
        <v>10.98051112312543</v>
      </c>
    </row>
    <row r="83" spans="1:23" x14ac:dyDescent="0.35">
      <c r="A83" s="2" t="str">
        <f>A82</f>
        <v>064C-24</v>
      </c>
      <c r="B83" s="2" t="str">
        <f t="shared" ref="B83:C83" si="62">B82</f>
        <v>-</v>
      </c>
      <c r="C83" s="2" t="str">
        <f t="shared" si="62"/>
        <v>PEI</v>
      </c>
      <c r="D83" s="17" t="s">
        <v>182</v>
      </c>
      <c r="E83" s="18" t="s">
        <v>179</v>
      </c>
      <c r="F83" s="17">
        <v>2.7989999999999999</v>
      </c>
      <c r="G83" s="19">
        <v>1.097</v>
      </c>
      <c r="H83" s="19">
        <v>0.504</v>
      </c>
      <c r="I83" s="19">
        <v>2.73</v>
      </c>
      <c r="J83" s="19">
        <v>1.0740000000000001</v>
      </c>
      <c r="K83" s="20">
        <v>0.495</v>
      </c>
      <c r="M83" s="8">
        <f t="shared" si="53"/>
        <v>1.1992613636363638</v>
      </c>
      <c r="N83" s="8">
        <f t="shared" si="54"/>
        <v>11.354472039634148</v>
      </c>
      <c r="P83" s="8">
        <f t="shared" si="55"/>
        <v>1.0797792849752845</v>
      </c>
      <c r="Q83" s="8">
        <f t="shared" si="56"/>
        <v>1.1992613636363638</v>
      </c>
      <c r="S83" s="8">
        <f t="shared" si="57"/>
        <v>10.223229124177436</v>
      </c>
      <c r="T83" s="8">
        <f t="shared" si="58"/>
        <v>11.354472039634148</v>
      </c>
      <c r="V83" s="8">
        <f t="shared" si="51"/>
        <v>1.1223792211198489</v>
      </c>
      <c r="W83" s="8">
        <f t="shared" si="59"/>
        <v>10.626560540089141</v>
      </c>
    </row>
    <row r="84" spans="1:23" x14ac:dyDescent="0.35">
      <c r="A84" s="2" t="str">
        <f>A82</f>
        <v>064C-24</v>
      </c>
      <c r="B84" s="2" t="str">
        <f t="shared" ref="B84:C84" si="63">B82</f>
        <v>-</v>
      </c>
      <c r="C84" s="2" t="str">
        <f t="shared" si="63"/>
        <v>PEI</v>
      </c>
      <c r="D84" s="17" t="s">
        <v>183</v>
      </c>
      <c r="E84" s="18" t="s">
        <v>179</v>
      </c>
      <c r="F84" s="17">
        <v>2.657</v>
      </c>
      <c r="G84" s="19">
        <v>1.0089999999999999</v>
      </c>
      <c r="H84" s="19">
        <v>0.46200000000000002</v>
      </c>
      <c r="I84" s="19">
        <v>2.73</v>
      </c>
      <c r="J84" s="19">
        <v>1.0740000000000001</v>
      </c>
      <c r="K84" s="20">
        <v>0.495</v>
      </c>
      <c r="M84" s="8">
        <f t="shared" si="53"/>
        <v>1.0799431818181819</v>
      </c>
      <c r="N84" s="8">
        <f t="shared" si="54"/>
        <v>10.224780881097562</v>
      </c>
      <c r="P84" s="8">
        <f t="shared" si="55"/>
        <v>0.97861823198068731</v>
      </c>
      <c r="Q84" s="8">
        <f t="shared" si="56"/>
        <v>1.0799431818181819</v>
      </c>
      <c r="S84" s="8">
        <f t="shared" si="57"/>
        <v>9.2654476242012667</v>
      </c>
      <c r="T84" s="8">
        <f t="shared" si="58"/>
        <v>10.224780881097562</v>
      </c>
      <c r="V84" s="8">
        <f t="shared" si="51"/>
        <v>1.0240966969383087</v>
      </c>
      <c r="W84" s="8">
        <f t="shared" si="59"/>
        <v>9.6960326279581039</v>
      </c>
    </row>
    <row r="85" spans="1:23" x14ac:dyDescent="0.35">
      <c r="A85" s="74" t="str">
        <f>'PET Catalysis Raw Summary'!A27</f>
        <v>064C-25</v>
      </c>
      <c r="B85" s="74" t="str">
        <f>'PET Catalysis Raw Summary'!B27</f>
        <v>-</v>
      </c>
      <c r="C85" s="74" t="str">
        <f>'PET Catalysis Raw Summary'!C27</f>
        <v>DBN</v>
      </c>
      <c r="D85" s="75" t="s">
        <v>169</v>
      </c>
      <c r="E85" s="76" t="s">
        <v>181</v>
      </c>
      <c r="F85" s="75">
        <v>2.9020000000000001</v>
      </c>
      <c r="G85" s="77" t="s">
        <v>100</v>
      </c>
      <c r="H85" s="77">
        <v>2.3690000000000002</v>
      </c>
      <c r="I85" s="77">
        <v>2.8140000000000001</v>
      </c>
      <c r="J85" s="77">
        <v>3.4870000000000001</v>
      </c>
      <c r="K85" s="78">
        <v>2.2799999999999998</v>
      </c>
      <c r="M85" s="8">
        <f t="shared" si="53"/>
        <v>6.4975568181818195</v>
      </c>
      <c r="N85" s="8">
        <f t="shared" si="54"/>
        <v>61.518138960365867</v>
      </c>
      <c r="P85" s="8" t="e">
        <f t="shared" si="55"/>
        <v>#VALUE!</v>
      </c>
      <c r="Q85" s="8">
        <f t="shared" si="56"/>
        <v>6.4975568181818195</v>
      </c>
      <c r="S85" s="8" t="e">
        <f t="shared" si="57"/>
        <v>#VALUE!</v>
      </c>
      <c r="T85" s="8">
        <f t="shared" si="58"/>
        <v>61.518138960365867</v>
      </c>
      <c r="V85" s="8">
        <f t="shared" si="51"/>
        <v>6.8997151705491939</v>
      </c>
      <c r="W85" s="8">
        <f t="shared" si="59"/>
        <v>65.325729120374774</v>
      </c>
    </row>
    <row r="86" spans="1:23" x14ac:dyDescent="0.35">
      <c r="A86" s="74" t="str">
        <f>A85</f>
        <v>064C-25</v>
      </c>
      <c r="B86" s="74" t="str">
        <f t="shared" ref="B86:C86" si="64">B85</f>
        <v>-</v>
      </c>
      <c r="C86" s="74" t="str">
        <f t="shared" si="64"/>
        <v>DBN</v>
      </c>
      <c r="D86" s="75" t="s">
        <v>170</v>
      </c>
      <c r="E86" s="76" t="s">
        <v>181</v>
      </c>
      <c r="F86" s="75">
        <v>2.8069999999999999</v>
      </c>
      <c r="G86" s="77" t="s">
        <v>100</v>
      </c>
      <c r="H86" s="77">
        <v>2.4740000000000002</v>
      </c>
      <c r="I86" s="77">
        <v>2.8140000000000001</v>
      </c>
      <c r="J86" s="77">
        <v>3.4870000000000001</v>
      </c>
      <c r="K86" s="78">
        <v>2.2799999999999998</v>
      </c>
      <c r="M86" s="8">
        <f t="shared" si="53"/>
        <v>6.7958522727272745</v>
      </c>
      <c r="N86" s="8">
        <f t="shared" si="54"/>
        <v>64.342366856707329</v>
      </c>
      <c r="P86" s="8" t="e">
        <f t="shared" si="55"/>
        <v>#VALUE!</v>
      </c>
      <c r="Q86" s="8">
        <f t="shared" si="56"/>
        <v>6.7958522727272745</v>
      </c>
      <c r="S86" s="8" t="e">
        <f t="shared" si="57"/>
        <v>#VALUE!</v>
      </c>
      <c r="T86" s="8">
        <f t="shared" si="58"/>
        <v>64.342366856707329</v>
      </c>
      <c r="V86" s="8">
        <f t="shared" si="51"/>
        <v>7.4144877919379182</v>
      </c>
      <c r="W86" s="8">
        <f t="shared" si="59"/>
        <v>70.199538544706186</v>
      </c>
    </row>
    <row r="87" spans="1:23" x14ac:dyDescent="0.35">
      <c r="A87" s="74" t="str">
        <f>A85</f>
        <v>064C-25</v>
      </c>
      <c r="B87" s="74" t="str">
        <f t="shared" ref="B87:C87" si="65">B85</f>
        <v>-</v>
      </c>
      <c r="C87" s="74" t="str">
        <f t="shared" si="65"/>
        <v>DBN</v>
      </c>
      <c r="D87" s="75" t="s">
        <v>171</v>
      </c>
      <c r="E87" s="76" t="s">
        <v>181</v>
      </c>
      <c r="F87" s="75">
        <v>2.7330000000000001</v>
      </c>
      <c r="G87" s="77">
        <v>3.4870000000000001</v>
      </c>
      <c r="H87" s="77">
        <v>1.996</v>
      </c>
      <c r="I87" s="77">
        <v>2.8140000000000001</v>
      </c>
      <c r="J87" s="77">
        <v>3.4870000000000001</v>
      </c>
      <c r="K87" s="78">
        <v>2.2799999999999998</v>
      </c>
      <c r="M87" s="8">
        <f t="shared" si="53"/>
        <v>5.4378977272727278</v>
      </c>
      <c r="N87" s="8">
        <f t="shared" si="54"/>
        <v>51.485405576219513</v>
      </c>
      <c r="P87" s="8">
        <f t="shared" si="55"/>
        <v>3.8272215197149095</v>
      </c>
      <c r="Q87" s="8">
        <f t="shared" si="56"/>
        <v>5.4378977272727278</v>
      </c>
      <c r="S87" s="8">
        <f t="shared" si="57"/>
        <v>36.235703953075621</v>
      </c>
      <c r="T87" s="8">
        <f t="shared" si="58"/>
        <v>51.485405576219513</v>
      </c>
      <c r="V87" s="8">
        <f t="shared" si="51"/>
        <v>5.3258954889649086</v>
      </c>
      <c r="W87" s="8">
        <f t="shared" si="59"/>
        <v>50.424980950025869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53"/>
        <v>-0.2325568181818182</v>
      </c>
      <c r="N88" s="8">
        <f t="shared" si="54"/>
        <v>-2.201821862804878</v>
      </c>
      <c r="P88" s="8">
        <f t="shared" si="55"/>
        <v>-0.18128520519599955</v>
      </c>
      <c r="Q88" s="8">
        <f t="shared" si="56"/>
        <v>-0.2325568181818182</v>
      </c>
      <c r="S88" s="8">
        <f t="shared" si="57"/>
        <v>-1.7163879834800186</v>
      </c>
      <c r="T88" s="8">
        <f t="shared" si="58"/>
        <v>-2.201821862804878</v>
      </c>
      <c r="V88" s="8" t="e">
        <f t="shared" si="51"/>
        <v>#NUM!</v>
      </c>
      <c r="W88" s="8" t="e">
        <f t="shared" si="59"/>
        <v>#NUM!</v>
      </c>
    </row>
    <row r="89" spans="1:23" x14ac:dyDescent="0.35">
      <c r="A89" s="2" t="str">
        <f>A88</f>
        <v>Blank</v>
      </c>
      <c r="B89" s="2">
        <f t="shared" ref="B89:C89" si="66">B88</f>
        <v>0</v>
      </c>
      <c r="C89" s="2" t="str">
        <f t="shared" si="66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53"/>
        <v>-0.2325568181818182</v>
      </c>
      <c r="N89" s="8">
        <f t="shared" si="54"/>
        <v>-2.201821862804878</v>
      </c>
      <c r="P89" s="8">
        <f t="shared" si="55"/>
        <v>-0.18128520519599955</v>
      </c>
      <c r="Q89" s="8">
        <f t="shared" si="56"/>
        <v>-0.2325568181818182</v>
      </c>
      <c r="S89" s="8">
        <f t="shared" si="57"/>
        <v>-1.7163879834800186</v>
      </c>
      <c r="T89" s="8">
        <f t="shared" si="58"/>
        <v>-2.201821862804878</v>
      </c>
      <c r="V89" s="8" t="e">
        <f t="shared" si="51"/>
        <v>#NUM!</v>
      </c>
      <c r="W89" s="8" t="e">
        <f t="shared" si="59"/>
        <v>#NUM!</v>
      </c>
    </row>
    <row r="90" spans="1:23" x14ac:dyDescent="0.35">
      <c r="A90" s="2" t="str">
        <f>A88</f>
        <v>Blank</v>
      </c>
      <c r="B90" s="2">
        <f t="shared" ref="B90:C90" si="67">B88</f>
        <v>0</v>
      </c>
      <c r="C90" s="2" t="str">
        <f t="shared" si="67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53"/>
        <v>-0.2325568181818182</v>
      </c>
      <c r="N90" s="8">
        <f t="shared" si="54"/>
        <v>-2.201821862804878</v>
      </c>
      <c r="P90" s="8">
        <f t="shared" si="55"/>
        <v>-0.18128520519599955</v>
      </c>
      <c r="Q90" s="8">
        <f t="shared" si="56"/>
        <v>-0.2325568181818182</v>
      </c>
      <c r="S90" s="8">
        <f t="shared" si="57"/>
        <v>-1.7163879834800186</v>
      </c>
      <c r="T90" s="8">
        <f t="shared" si="58"/>
        <v>-2.201821862804878</v>
      </c>
      <c r="V90" s="8" t="e">
        <f t="shared" si="51"/>
        <v>#NUM!</v>
      </c>
      <c r="W90" s="8" t="e">
        <f t="shared" si="59"/>
        <v>#NUM!</v>
      </c>
    </row>
    <row r="91" spans="1:23" x14ac:dyDescent="0.35">
      <c r="A91" s="2" t="str">
        <f>'PET Catalysis Raw Summary'!A29</f>
        <v>064C-23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53"/>
        <v>-0.2325568181818182</v>
      </c>
      <c r="N91" s="8">
        <f t="shared" si="54"/>
        <v>-2.201821862804878</v>
      </c>
      <c r="P91" s="8">
        <f t="shared" si="55"/>
        <v>-0.18128520519599955</v>
      </c>
      <c r="Q91" s="8">
        <f t="shared" si="56"/>
        <v>-0.2325568181818182</v>
      </c>
      <c r="S91" s="8">
        <f t="shared" si="57"/>
        <v>-1.7163879834800186</v>
      </c>
      <c r="T91" s="8">
        <f t="shared" si="58"/>
        <v>-2.201821862804878</v>
      </c>
      <c r="V91" s="8" t="e">
        <f t="shared" si="51"/>
        <v>#NUM!</v>
      </c>
      <c r="W91" s="8" t="e">
        <f t="shared" si="59"/>
        <v>#NUM!</v>
      </c>
    </row>
    <row r="92" spans="1:23" x14ac:dyDescent="0.35">
      <c r="A92" s="2" t="str">
        <f>A91</f>
        <v>064C-23</v>
      </c>
      <c r="B92" s="2" t="str">
        <f t="shared" ref="B92:C92" si="68">B91</f>
        <v>ZnOAc</v>
      </c>
      <c r="C92" s="2" t="str">
        <f t="shared" si="68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53"/>
        <v>-0.2325568181818182</v>
      </c>
      <c r="N92" s="8">
        <f t="shared" si="54"/>
        <v>-2.201821862804878</v>
      </c>
      <c r="P92" s="8">
        <f t="shared" si="55"/>
        <v>-0.18128520519599955</v>
      </c>
      <c r="Q92" s="8">
        <f t="shared" si="56"/>
        <v>-0.2325568181818182</v>
      </c>
      <c r="S92" s="8">
        <f t="shared" si="57"/>
        <v>-1.7163879834800186</v>
      </c>
      <c r="T92" s="8">
        <f t="shared" si="58"/>
        <v>-2.201821862804878</v>
      </c>
      <c r="V92" s="8" t="e">
        <f t="shared" si="51"/>
        <v>#NUM!</v>
      </c>
      <c r="W92" s="8" t="e">
        <f t="shared" si="59"/>
        <v>#NUM!</v>
      </c>
    </row>
    <row r="93" spans="1:23" x14ac:dyDescent="0.35">
      <c r="A93" s="2" t="str">
        <f>A91</f>
        <v>064C-23</v>
      </c>
      <c r="B93" s="2" t="str">
        <f t="shared" ref="B93:C93" si="69">B91</f>
        <v>ZnOAc</v>
      </c>
      <c r="C93" s="2" t="str">
        <f t="shared" si="69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53"/>
        <v>-0.2325568181818182</v>
      </c>
      <c r="N93" s="8">
        <f t="shared" si="54"/>
        <v>-2.201821862804878</v>
      </c>
      <c r="P93" s="8">
        <f t="shared" si="55"/>
        <v>-0.18128520519599955</v>
      </c>
      <c r="Q93" s="8">
        <f t="shared" si="56"/>
        <v>-0.2325568181818182</v>
      </c>
      <c r="S93" s="8">
        <f t="shared" si="57"/>
        <v>-1.7163879834800186</v>
      </c>
      <c r="T93" s="8">
        <f t="shared" si="58"/>
        <v>-2.201821862804878</v>
      </c>
      <c r="V93" s="8" t="e">
        <f t="shared" si="51"/>
        <v>#NUM!</v>
      </c>
      <c r="W93" s="8" t="e">
        <f t="shared" si="59"/>
        <v>#NUM!</v>
      </c>
    </row>
    <row r="94" spans="1:23" x14ac:dyDescent="0.35">
      <c r="A94" s="2" t="str">
        <f>'PET Catalysis Raw Summary'!A30</f>
        <v>064C-23_10X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172</v>
      </c>
      <c r="E94" s="18" t="s">
        <v>184</v>
      </c>
      <c r="F94" s="17">
        <v>2.8079999999999998</v>
      </c>
      <c r="G94" s="19">
        <v>2.1629999999999998</v>
      </c>
      <c r="H94" s="19">
        <v>1.194</v>
      </c>
      <c r="I94" s="19">
        <v>2.7130000000000001</v>
      </c>
      <c r="J94" s="19">
        <v>1.9470000000000001</v>
      </c>
      <c r="K94" s="20">
        <v>1.0940000000000001</v>
      </c>
      <c r="M94" s="8">
        <f t="shared" si="53"/>
        <v>3.1594886363636361</v>
      </c>
      <c r="N94" s="8">
        <f t="shared" si="54"/>
        <v>29.913683929878044</v>
      </c>
      <c r="P94" s="8">
        <f t="shared" si="55"/>
        <v>2.3052074951143804</v>
      </c>
      <c r="Q94" s="8">
        <f t="shared" si="56"/>
        <v>3.1594886363636361</v>
      </c>
      <c r="S94" s="8">
        <f t="shared" si="57"/>
        <v>21.825445930706916</v>
      </c>
      <c r="T94" s="8">
        <f t="shared" si="58"/>
        <v>29.913683929878044</v>
      </c>
      <c r="V94" s="8">
        <f t="shared" si="51"/>
        <v>2.809459730204146</v>
      </c>
      <c r="W94" s="8">
        <f t="shared" si="59"/>
        <v>26.599649517895806</v>
      </c>
    </row>
    <row r="95" spans="1:23" x14ac:dyDescent="0.35">
      <c r="A95" s="2" t="str">
        <f>A94</f>
        <v>064C-23_10X</v>
      </c>
      <c r="B95" s="2" t="str">
        <f t="shared" ref="B95:C95" si="70">B94</f>
        <v>ZnOAc</v>
      </c>
      <c r="C95" s="2" t="str">
        <f t="shared" si="70"/>
        <v>DMAP</v>
      </c>
      <c r="D95" s="17" t="s">
        <v>173</v>
      </c>
      <c r="E95" s="18" t="s">
        <v>184</v>
      </c>
      <c r="F95" s="17">
        <v>2.6589999999999998</v>
      </c>
      <c r="G95" s="19">
        <v>2.1829999999999998</v>
      </c>
      <c r="H95" s="19">
        <v>1.2749999999999999</v>
      </c>
      <c r="I95" s="19">
        <v>2.7130000000000001</v>
      </c>
      <c r="J95" s="19">
        <v>1.9470000000000001</v>
      </c>
      <c r="K95" s="20">
        <v>1.0940000000000001</v>
      </c>
      <c r="M95" s="8">
        <f t="shared" si="53"/>
        <v>3.3896022727272728</v>
      </c>
      <c r="N95" s="8">
        <f t="shared" si="54"/>
        <v>32.092374021341463</v>
      </c>
      <c r="P95" s="8">
        <f t="shared" si="55"/>
        <v>2.3281986435222435</v>
      </c>
      <c r="Q95" s="8">
        <f t="shared" si="56"/>
        <v>3.3896022727272728</v>
      </c>
      <c r="S95" s="8">
        <f t="shared" si="57"/>
        <v>22.043123544337863</v>
      </c>
      <c r="T95" s="8">
        <f t="shared" si="58"/>
        <v>32.092374021341463</v>
      </c>
      <c r="V95" s="8">
        <f t="shared" si="51"/>
        <v>3.0276085005968802</v>
      </c>
      <c r="W95" s="8">
        <f t="shared" si="59"/>
        <v>28.665057600746319</v>
      </c>
    </row>
    <row r="96" spans="1:23" x14ac:dyDescent="0.35">
      <c r="A96" s="2" t="str">
        <f>A94</f>
        <v>064C-23_10X</v>
      </c>
      <c r="B96" s="2" t="str">
        <f t="shared" ref="B96:C96" si="71">B94</f>
        <v>ZnOAc</v>
      </c>
      <c r="C96" s="2" t="str">
        <f t="shared" si="71"/>
        <v>DMAP</v>
      </c>
      <c r="D96" s="17" t="s">
        <v>174</v>
      </c>
      <c r="E96" s="18" t="s">
        <v>184</v>
      </c>
      <c r="F96" s="17">
        <v>2.6720000000000002</v>
      </c>
      <c r="G96" s="19">
        <v>1.496</v>
      </c>
      <c r="H96" s="19">
        <v>0.81299999999999994</v>
      </c>
      <c r="I96" s="19">
        <v>2.7130000000000001</v>
      </c>
      <c r="J96" s="19">
        <v>1.9470000000000001</v>
      </c>
      <c r="K96" s="20">
        <v>1.0940000000000001</v>
      </c>
      <c r="M96" s="8">
        <f t="shared" si="53"/>
        <v>2.0771022727272728</v>
      </c>
      <c r="N96" s="8">
        <f t="shared" si="54"/>
        <v>19.665771277439024</v>
      </c>
      <c r="P96" s="8">
        <f t="shared" si="55"/>
        <v>1.5384526957121509</v>
      </c>
      <c r="Q96" s="8">
        <f t="shared" si="56"/>
        <v>2.0771022727272728</v>
      </c>
      <c r="S96" s="8">
        <f t="shared" si="57"/>
        <v>14.565897516114834</v>
      </c>
      <c r="T96" s="8">
        <f t="shared" si="58"/>
        <v>19.665771277439024</v>
      </c>
      <c r="V96" s="8">
        <f t="shared" si="51"/>
        <v>1.8505521603042741</v>
      </c>
      <c r="W96" s="8">
        <f t="shared" si="59"/>
        <v>17.520820230835561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17"/>
      <c r="E97" s="18"/>
      <c r="F97" s="17"/>
      <c r="G97" s="19"/>
      <c r="H97" s="19"/>
      <c r="I97" s="19"/>
      <c r="J97" s="19"/>
      <c r="K97" s="20"/>
      <c r="M97" s="8">
        <f t="shared" si="53"/>
        <v>-0.2325568181818182</v>
      </c>
      <c r="N97" s="8">
        <f t="shared" si="54"/>
        <v>-2.201821862804878</v>
      </c>
      <c r="P97" s="8">
        <f t="shared" si="55"/>
        <v>-0.18128520519599955</v>
      </c>
      <c r="Q97" s="8">
        <f t="shared" si="56"/>
        <v>-0.2325568181818182</v>
      </c>
      <c r="S97" s="8">
        <f t="shared" si="57"/>
        <v>-1.7163879834800186</v>
      </c>
      <c r="T97" s="8">
        <f t="shared" si="58"/>
        <v>-2.201821862804878</v>
      </c>
      <c r="V97" s="8" t="e">
        <f t="shared" si="51"/>
        <v>#NUM!</v>
      </c>
      <c r="W97" s="8" t="e">
        <f t="shared" si="59"/>
        <v>#NUM!</v>
      </c>
    </row>
    <row r="98" spans="1:23" x14ac:dyDescent="0.35">
      <c r="A98" s="2">
        <f>A97</f>
        <v>0</v>
      </c>
      <c r="B98" s="2">
        <f t="shared" ref="B98:C98" si="72">B97</f>
        <v>0</v>
      </c>
      <c r="C98" s="2">
        <f t="shared" si="72"/>
        <v>0</v>
      </c>
      <c r="D98" s="17"/>
      <c r="E98" s="18"/>
      <c r="F98" s="17"/>
      <c r="G98" s="19"/>
      <c r="H98" s="19"/>
      <c r="I98" s="19"/>
      <c r="J98" s="19"/>
      <c r="K98" s="20"/>
      <c r="M98" s="8">
        <f t="shared" si="53"/>
        <v>-0.2325568181818182</v>
      </c>
      <c r="N98" s="8">
        <f t="shared" si="54"/>
        <v>-2.201821862804878</v>
      </c>
      <c r="P98" s="8">
        <f t="shared" si="55"/>
        <v>-0.18128520519599955</v>
      </c>
      <c r="Q98" s="8">
        <f t="shared" si="56"/>
        <v>-0.2325568181818182</v>
      </c>
      <c r="S98" s="8">
        <f t="shared" si="57"/>
        <v>-1.7163879834800186</v>
      </c>
      <c r="T98" s="8">
        <f t="shared" si="58"/>
        <v>-2.201821862804878</v>
      </c>
      <c r="V98" s="8" t="e">
        <f t="shared" si="51"/>
        <v>#NUM!</v>
      </c>
      <c r="W98" s="8" t="e">
        <f t="shared" si="59"/>
        <v>#NUM!</v>
      </c>
    </row>
    <row r="99" spans="1:23" x14ac:dyDescent="0.35">
      <c r="A99" s="2">
        <f>A97</f>
        <v>0</v>
      </c>
      <c r="B99" s="2">
        <f t="shared" ref="B99:C99" si="73">B97</f>
        <v>0</v>
      </c>
      <c r="C99" s="2">
        <f t="shared" si="73"/>
        <v>0</v>
      </c>
      <c r="D99" s="17"/>
      <c r="E99" s="18"/>
      <c r="F99" s="17"/>
      <c r="G99" s="19"/>
      <c r="H99" s="19"/>
      <c r="I99" s="19"/>
      <c r="J99" s="19"/>
      <c r="K99" s="20"/>
      <c r="M99" s="8">
        <f t="shared" si="53"/>
        <v>-0.2325568181818182</v>
      </c>
      <c r="N99" s="8">
        <f t="shared" si="54"/>
        <v>-2.201821862804878</v>
      </c>
      <c r="P99" s="8">
        <f t="shared" si="55"/>
        <v>-0.18128520519599955</v>
      </c>
      <c r="Q99" s="8">
        <f t="shared" si="56"/>
        <v>-0.2325568181818182</v>
      </c>
      <c r="S99" s="8">
        <f t="shared" si="57"/>
        <v>-1.7163879834800186</v>
      </c>
      <c r="T99" s="8">
        <f t="shared" si="58"/>
        <v>-2.201821862804878</v>
      </c>
      <c r="V99" s="8" t="e">
        <f t="shared" si="51"/>
        <v>#NUM!</v>
      </c>
      <c r="W99" s="8" t="e">
        <f t="shared" si="59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17"/>
      <c r="E100" s="18"/>
      <c r="F100" s="17"/>
      <c r="G100" s="19"/>
      <c r="H100" s="19"/>
      <c r="I100" s="19"/>
      <c r="J100" s="19"/>
      <c r="K100" s="20"/>
      <c r="M100" s="8">
        <f t="shared" si="53"/>
        <v>-0.2325568181818182</v>
      </c>
      <c r="N100" s="8">
        <f t="shared" si="54"/>
        <v>-2.201821862804878</v>
      </c>
      <c r="P100" s="8">
        <f t="shared" si="55"/>
        <v>-0.18128520519599955</v>
      </c>
      <c r="Q100" s="8">
        <f t="shared" si="56"/>
        <v>-0.2325568181818182</v>
      </c>
      <c r="S100" s="8">
        <f t="shared" si="57"/>
        <v>-1.7163879834800186</v>
      </c>
      <c r="T100" s="8">
        <f t="shared" si="58"/>
        <v>-2.201821862804878</v>
      </c>
      <c r="V100" s="8" t="e">
        <f t="shared" si="51"/>
        <v>#NUM!</v>
      </c>
      <c r="W100" s="8" t="e">
        <f t="shared" si="59"/>
        <v>#NUM!</v>
      </c>
    </row>
    <row r="101" spans="1:23" x14ac:dyDescent="0.35">
      <c r="A101" s="2">
        <f>A100</f>
        <v>0</v>
      </c>
      <c r="B101" s="2">
        <f t="shared" ref="B101:C101" si="74">B100</f>
        <v>0</v>
      </c>
      <c r="C101" s="2">
        <f t="shared" si="74"/>
        <v>0</v>
      </c>
      <c r="D101" s="17"/>
      <c r="E101" s="18"/>
      <c r="F101" s="17"/>
      <c r="G101" s="19"/>
      <c r="H101" s="19"/>
      <c r="I101" s="19"/>
      <c r="J101" s="19"/>
      <c r="K101" s="20"/>
      <c r="M101" s="8">
        <f t="shared" si="53"/>
        <v>-0.2325568181818182</v>
      </c>
      <c r="N101" s="8">
        <f t="shared" si="54"/>
        <v>-2.201821862804878</v>
      </c>
      <c r="P101" s="8">
        <f t="shared" si="55"/>
        <v>-0.18128520519599955</v>
      </c>
      <c r="Q101" s="8">
        <f t="shared" si="56"/>
        <v>-0.2325568181818182</v>
      </c>
      <c r="S101" s="8">
        <f t="shared" si="57"/>
        <v>-1.7163879834800186</v>
      </c>
      <c r="T101" s="8">
        <f t="shared" si="58"/>
        <v>-2.201821862804878</v>
      </c>
      <c r="V101" s="8" t="e">
        <f t="shared" si="51"/>
        <v>#NUM!</v>
      </c>
      <c r="W101" s="8" t="e">
        <f t="shared" si="59"/>
        <v>#NUM!</v>
      </c>
    </row>
    <row r="102" spans="1:23" x14ac:dyDescent="0.35">
      <c r="A102" s="2">
        <f>A100</f>
        <v>0</v>
      </c>
      <c r="B102" s="2">
        <f t="shared" ref="B102:C102" si="75">B100</f>
        <v>0</v>
      </c>
      <c r="C102" s="2">
        <f t="shared" si="75"/>
        <v>0</v>
      </c>
      <c r="D102" s="17"/>
      <c r="E102" s="18"/>
      <c r="F102" s="17"/>
      <c r="G102" s="19"/>
      <c r="H102" s="19"/>
      <c r="I102" s="19"/>
      <c r="J102" s="19"/>
      <c r="K102" s="20"/>
      <c r="M102" s="8">
        <f t="shared" si="53"/>
        <v>-0.2325568181818182</v>
      </c>
      <c r="N102" s="8">
        <f t="shared" si="54"/>
        <v>-2.201821862804878</v>
      </c>
      <c r="P102" s="8">
        <f t="shared" si="55"/>
        <v>-0.18128520519599955</v>
      </c>
      <c r="Q102" s="8">
        <f t="shared" si="56"/>
        <v>-0.2325568181818182</v>
      </c>
      <c r="S102" s="8">
        <f t="shared" si="57"/>
        <v>-1.7163879834800186</v>
      </c>
      <c r="T102" s="8">
        <f t="shared" si="58"/>
        <v>-2.201821862804878</v>
      </c>
      <c r="V102" s="8" t="e">
        <f t="shared" si="51"/>
        <v>#NUM!</v>
      </c>
      <c r="W102" s="8" t="e">
        <f t="shared" si="59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-2.201821862804878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-1.7163879834800186</v>
      </c>
      <c r="T103" s="8">
        <f t="shared" si="58"/>
        <v>-2.201821862804878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76">B103</f>
        <v>0</v>
      </c>
      <c r="C104" s="2">
        <f t="shared" si="76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-2.201821862804878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-1.7163879834800186</v>
      </c>
      <c r="T104" s="8">
        <f t="shared" si="58"/>
        <v>-2.201821862804878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77">B103</f>
        <v>0</v>
      </c>
      <c r="C105" s="2">
        <f t="shared" si="77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-2.201821862804878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-1.7163879834800186</v>
      </c>
      <c r="T105" s="8">
        <f t="shared" si="58"/>
        <v>-2.201821862804878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-2.201821862804878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-1.7163879834800186</v>
      </c>
      <c r="T106" s="8">
        <f t="shared" si="58"/>
        <v>-2.201821862804878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78">B106</f>
        <v>0</v>
      </c>
      <c r="C107" s="2">
        <f t="shared" si="78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-2.201821862804878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-1.7163879834800186</v>
      </c>
      <c r="T107" s="8">
        <f t="shared" si="58"/>
        <v>-2.201821862804878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79">B106</f>
        <v>0</v>
      </c>
      <c r="C108" s="2">
        <f t="shared" si="79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-2.201821862804878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-1.7163879834800186</v>
      </c>
      <c r="T108" s="8">
        <f t="shared" si="58"/>
        <v>-2.201821862804878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0">(H109-0.08186)/0.352</f>
        <v>-0.2325568181818182</v>
      </c>
      <c r="N109" s="8">
        <f t="shared" ref="N109:N123" si="81">(M109/$Q$8)*100</f>
        <v>-2.201821862804878</v>
      </c>
      <c r="P109" s="8">
        <f t="shared" ref="P109:P123" si="82">(G109-0.1577)/0.8699</f>
        <v>-0.18128520519599955</v>
      </c>
      <c r="Q109" s="8">
        <f t="shared" si="56"/>
        <v>-0.2325568181818182</v>
      </c>
      <c r="S109" s="8">
        <f t="shared" ref="S109:S123" si="83">(P109/$Q$8)*100</f>
        <v>-1.7163879834800186</v>
      </c>
      <c r="T109" s="8">
        <f t="shared" ref="T109:T123" si="84">(Q109/$Q$8)*100</f>
        <v>-2.201821862804878</v>
      </c>
      <c r="V109" s="8" t="e">
        <f t="shared" ref="V109:V123" si="85">7.167/(((4.769-H109)/(H109-0.07992))^(1/1.245))</f>
        <v>#NUM!</v>
      </c>
      <c r="W109" s="8" t="e">
        <f t="shared" ref="W109:W123" si="86">(V109/$Q$8)*100</f>
        <v>#NUM!</v>
      </c>
    </row>
    <row r="110" spans="1:23" x14ac:dyDescent="0.35">
      <c r="A110" s="2">
        <f>A109</f>
        <v>0</v>
      </c>
      <c r="B110" s="2">
        <f t="shared" ref="B110:C110" si="87">B109</f>
        <v>0</v>
      </c>
      <c r="C110" s="2">
        <f t="shared" si="87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0"/>
        <v>-0.2325568181818182</v>
      </c>
      <c r="N110" s="8">
        <f t="shared" si="81"/>
        <v>-2.201821862804878</v>
      </c>
      <c r="P110" s="8">
        <f t="shared" si="82"/>
        <v>-0.18128520519599955</v>
      </c>
      <c r="Q110" s="8">
        <f t="shared" si="56"/>
        <v>-0.2325568181818182</v>
      </c>
      <c r="S110" s="8">
        <f t="shared" si="83"/>
        <v>-1.7163879834800186</v>
      </c>
      <c r="T110" s="8">
        <f t="shared" si="84"/>
        <v>-2.201821862804878</v>
      </c>
      <c r="V110" s="8" t="e">
        <f t="shared" si="85"/>
        <v>#NUM!</v>
      </c>
      <c r="W110" s="8" t="e">
        <f t="shared" si="86"/>
        <v>#NUM!</v>
      </c>
    </row>
    <row r="111" spans="1:23" x14ac:dyDescent="0.35">
      <c r="A111" s="2">
        <f>A109</f>
        <v>0</v>
      </c>
      <c r="B111" s="2">
        <f t="shared" ref="B111:C111" si="88">B109</f>
        <v>0</v>
      </c>
      <c r="C111" s="2">
        <f t="shared" si="88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0"/>
        <v>-0.2325568181818182</v>
      </c>
      <c r="N111" s="8">
        <f t="shared" si="81"/>
        <v>-2.201821862804878</v>
      </c>
      <c r="P111" s="8">
        <f t="shared" si="82"/>
        <v>-0.18128520519599955</v>
      </c>
      <c r="Q111" s="8">
        <f t="shared" si="56"/>
        <v>-0.2325568181818182</v>
      </c>
      <c r="S111" s="8">
        <f t="shared" si="83"/>
        <v>-1.7163879834800186</v>
      </c>
      <c r="T111" s="8">
        <f t="shared" si="84"/>
        <v>-2.201821862804878</v>
      </c>
      <c r="V111" s="8" t="e">
        <f t="shared" si="85"/>
        <v>#NUM!</v>
      </c>
      <c r="W111" s="8" t="e">
        <f t="shared" si="86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0"/>
        <v>-0.2325568181818182</v>
      </c>
      <c r="N112" s="8">
        <f t="shared" si="81"/>
        <v>-2.201821862804878</v>
      </c>
      <c r="P112" s="8">
        <f t="shared" si="82"/>
        <v>-0.18128520519599955</v>
      </c>
      <c r="Q112" s="8">
        <f t="shared" si="56"/>
        <v>-0.2325568181818182</v>
      </c>
      <c r="S112" s="8">
        <f t="shared" si="83"/>
        <v>-1.7163879834800186</v>
      </c>
      <c r="T112" s="8">
        <f t="shared" si="84"/>
        <v>-2.201821862804878</v>
      </c>
      <c r="V112" s="8" t="e">
        <f t="shared" si="85"/>
        <v>#NUM!</v>
      </c>
      <c r="W112" s="8" t="e">
        <f t="shared" si="86"/>
        <v>#NUM!</v>
      </c>
    </row>
    <row r="113" spans="1:23" x14ac:dyDescent="0.35">
      <c r="A113" s="2">
        <f>A112</f>
        <v>0</v>
      </c>
      <c r="B113" s="2">
        <f t="shared" ref="B113:C113" si="89">B112</f>
        <v>0</v>
      </c>
      <c r="C113" s="2">
        <f t="shared" si="89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1"/>
        <v>-2.201821862804878</v>
      </c>
      <c r="P113" s="8">
        <f t="shared" si="82"/>
        <v>-0.18128520519599955</v>
      </c>
      <c r="Q113" s="8">
        <f t="shared" si="56"/>
        <v>-0.2325568181818182</v>
      </c>
      <c r="S113" s="8">
        <f t="shared" si="83"/>
        <v>-1.7163879834800186</v>
      </c>
      <c r="T113" s="8">
        <f t="shared" si="84"/>
        <v>-2.201821862804878</v>
      </c>
      <c r="V113" s="8" t="e">
        <f t="shared" si="85"/>
        <v>#NUM!</v>
      </c>
      <c r="W113" s="8" t="e">
        <f t="shared" si="86"/>
        <v>#NUM!</v>
      </c>
    </row>
    <row r="114" spans="1:23" x14ac:dyDescent="0.35">
      <c r="A114" s="2">
        <f>A112</f>
        <v>0</v>
      </c>
      <c r="B114" s="2">
        <f t="shared" ref="B114:C114" si="90">B112</f>
        <v>0</v>
      </c>
      <c r="C114" s="2">
        <f t="shared" si="90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0"/>
        <v>-0.2325568181818182</v>
      </c>
      <c r="N114" s="8">
        <f t="shared" si="81"/>
        <v>-2.201821862804878</v>
      </c>
      <c r="P114" s="8">
        <f t="shared" si="82"/>
        <v>-0.18128520519599955</v>
      </c>
      <c r="Q114" s="8">
        <f t="shared" si="56"/>
        <v>-0.2325568181818182</v>
      </c>
      <c r="S114" s="8">
        <f t="shared" si="83"/>
        <v>-1.7163879834800186</v>
      </c>
      <c r="T114" s="8">
        <f t="shared" si="84"/>
        <v>-2.201821862804878</v>
      </c>
      <c r="V114" s="8" t="e">
        <f t="shared" si="85"/>
        <v>#NUM!</v>
      </c>
      <c r="W114" s="8" t="e">
        <f t="shared" si="86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0"/>
        <v>-0.2325568181818182</v>
      </c>
      <c r="N115" s="8">
        <f t="shared" si="81"/>
        <v>-2.201821862804878</v>
      </c>
      <c r="P115" s="8">
        <f t="shared" si="82"/>
        <v>-0.18128520519599955</v>
      </c>
      <c r="Q115" s="8">
        <f t="shared" si="56"/>
        <v>-0.2325568181818182</v>
      </c>
      <c r="S115" s="8">
        <f t="shared" si="83"/>
        <v>-1.7163879834800186</v>
      </c>
      <c r="T115" s="8">
        <f t="shared" si="84"/>
        <v>-2.201821862804878</v>
      </c>
      <c r="V115" s="8" t="e">
        <f t="shared" si="85"/>
        <v>#NUM!</v>
      </c>
      <c r="W115" s="8" t="e">
        <f t="shared" si="86"/>
        <v>#NUM!</v>
      </c>
    </row>
    <row r="116" spans="1:23" x14ac:dyDescent="0.35">
      <c r="A116" s="2">
        <f>A115</f>
        <v>0</v>
      </c>
      <c r="B116" s="2">
        <f t="shared" ref="B116:C116" si="91">B115</f>
        <v>0</v>
      </c>
      <c r="C116" s="2">
        <f t="shared" si="91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0"/>
        <v>-0.2325568181818182</v>
      </c>
      <c r="N116" s="8">
        <f t="shared" si="81"/>
        <v>-2.201821862804878</v>
      </c>
      <c r="P116" s="8">
        <f t="shared" si="82"/>
        <v>-0.18128520519599955</v>
      </c>
      <c r="Q116" s="8">
        <f t="shared" si="56"/>
        <v>-0.2325568181818182</v>
      </c>
      <c r="S116" s="8">
        <f t="shared" si="83"/>
        <v>-1.7163879834800186</v>
      </c>
      <c r="T116" s="8">
        <f t="shared" si="84"/>
        <v>-2.201821862804878</v>
      </c>
      <c r="V116" s="8" t="e">
        <f t="shared" si="85"/>
        <v>#NUM!</v>
      </c>
      <c r="W116" s="8" t="e">
        <f t="shared" si="86"/>
        <v>#NUM!</v>
      </c>
    </row>
    <row r="117" spans="1:23" x14ac:dyDescent="0.35">
      <c r="A117" s="2">
        <f>A115</f>
        <v>0</v>
      </c>
      <c r="B117" s="2">
        <f t="shared" ref="B117:C117" si="92">B115</f>
        <v>0</v>
      </c>
      <c r="C117" s="2">
        <f t="shared" si="92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0"/>
        <v>-0.2325568181818182</v>
      </c>
      <c r="N117" s="8">
        <f t="shared" si="81"/>
        <v>-2.201821862804878</v>
      </c>
      <c r="P117" s="8">
        <f t="shared" si="82"/>
        <v>-0.18128520519599955</v>
      </c>
      <c r="Q117" s="8">
        <f t="shared" si="56"/>
        <v>-0.2325568181818182</v>
      </c>
      <c r="S117" s="8">
        <f t="shared" si="83"/>
        <v>-1.7163879834800186</v>
      </c>
      <c r="T117" s="8">
        <f t="shared" si="84"/>
        <v>-2.201821862804878</v>
      </c>
      <c r="V117" s="8" t="e">
        <f t="shared" si="85"/>
        <v>#NUM!</v>
      </c>
      <c r="W117" s="8" t="e">
        <f t="shared" si="86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0"/>
        <v>-0.2325568181818182</v>
      </c>
      <c r="N118" s="8">
        <f t="shared" si="81"/>
        <v>-2.201821862804878</v>
      </c>
      <c r="P118" s="8">
        <f t="shared" si="82"/>
        <v>-0.18128520519599955</v>
      </c>
      <c r="Q118" s="8">
        <f t="shared" si="56"/>
        <v>-0.2325568181818182</v>
      </c>
      <c r="S118" s="8">
        <f t="shared" si="83"/>
        <v>-1.7163879834800186</v>
      </c>
      <c r="T118" s="8">
        <f t="shared" si="84"/>
        <v>-2.201821862804878</v>
      </c>
      <c r="V118" s="8" t="e">
        <f t="shared" si="85"/>
        <v>#NUM!</v>
      </c>
      <c r="W118" s="8" t="e">
        <f t="shared" si="86"/>
        <v>#NUM!</v>
      </c>
    </row>
    <row r="119" spans="1:23" x14ac:dyDescent="0.35">
      <c r="A119" s="2">
        <f>A118</f>
        <v>0</v>
      </c>
      <c r="B119" s="2">
        <f t="shared" ref="B119:C119" si="93">B118</f>
        <v>0</v>
      </c>
      <c r="C119" s="2">
        <f t="shared" si="93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0"/>
        <v>-0.2325568181818182</v>
      </c>
      <c r="N119" s="8">
        <f t="shared" si="81"/>
        <v>-2.201821862804878</v>
      </c>
      <c r="P119" s="8">
        <f t="shared" si="82"/>
        <v>-0.18128520519599955</v>
      </c>
      <c r="Q119" s="8">
        <f t="shared" si="56"/>
        <v>-0.2325568181818182</v>
      </c>
      <c r="S119" s="8">
        <f t="shared" si="83"/>
        <v>-1.7163879834800186</v>
      </c>
      <c r="T119" s="8">
        <f t="shared" si="84"/>
        <v>-2.201821862804878</v>
      </c>
      <c r="V119" s="8" t="e">
        <f t="shared" si="85"/>
        <v>#NUM!</v>
      </c>
      <c r="W119" s="8" t="e">
        <f t="shared" si="86"/>
        <v>#NUM!</v>
      </c>
    </row>
    <row r="120" spans="1:23" x14ac:dyDescent="0.35">
      <c r="A120" s="2">
        <f>A118</f>
        <v>0</v>
      </c>
      <c r="B120" s="2">
        <f t="shared" ref="B120:C120" si="94">B118</f>
        <v>0</v>
      </c>
      <c r="C120" s="2">
        <f t="shared" si="94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0"/>
        <v>-0.2325568181818182</v>
      </c>
      <c r="N120" s="8">
        <f t="shared" si="81"/>
        <v>-2.201821862804878</v>
      </c>
      <c r="P120" s="8">
        <f t="shared" si="82"/>
        <v>-0.18128520519599955</v>
      </c>
      <c r="Q120" s="8">
        <f t="shared" si="56"/>
        <v>-0.2325568181818182</v>
      </c>
      <c r="S120" s="8">
        <f t="shared" si="83"/>
        <v>-1.7163879834800186</v>
      </c>
      <c r="T120" s="8">
        <f t="shared" si="84"/>
        <v>-2.201821862804878</v>
      </c>
      <c r="V120" s="8" t="e">
        <f t="shared" si="85"/>
        <v>#NUM!</v>
      </c>
      <c r="W120" s="8" t="e">
        <f t="shared" si="86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0"/>
        <v>-0.2325568181818182</v>
      </c>
      <c r="N121" s="8">
        <f t="shared" si="81"/>
        <v>-2.201821862804878</v>
      </c>
      <c r="P121" s="8">
        <f t="shared" si="82"/>
        <v>-0.18128520519599955</v>
      </c>
      <c r="Q121" s="8">
        <f t="shared" si="56"/>
        <v>-0.2325568181818182</v>
      </c>
      <c r="S121" s="8">
        <f t="shared" si="83"/>
        <v>-1.7163879834800186</v>
      </c>
      <c r="T121" s="8">
        <f t="shared" si="84"/>
        <v>-2.201821862804878</v>
      </c>
      <c r="V121" s="8" t="e">
        <f t="shared" si="85"/>
        <v>#NUM!</v>
      </c>
      <c r="W121" s="8" t="e">
        <f t="shared" si="86"/>
        <v>#NUM!</v>
      </c>
    </row>
    <row r="122" spans="1:23" x14ac:dyDescent="0.35">
      <c r="A122" s="2">
        <f>A121</f>
        <v>0</v>
      </c>
      <c r="B122" s="2">
        <f t="shared" ref="B122:C122" si="95">B121</f>
        <v>0</v>
      </c>
      <c r="C122" s="2">
        <f t="shared" si="95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0"/>
        <v>-0.2325568181818182</v>
      </c>
      <c r="N122" s="8">
        <f t="shared" si="81"/>
        <v>-2.201821862804878</v>
      </c>
      <c r="P122" s="8">
        <f t="shared" si="82"/>
        <v>-0.18128520519599955</v>
      </c>
      <c r="Q122" s="8">
        <f t="shared" si="56"/>
        <v>-0.2325568181818182</v>
      </c>
      <c r="S122" s="8">
        <f t="shared" si="83"/>
        <v>-1.7163879834800186</v>
      </c>
      <c r="T122" s="8">
        <f t="shared" si="84"/>
        <v>-2.201821862804878</v>
      </c>
      <c r="V122" s="8" t="e">
        <f t="shared" si="85"/>
        <v>#NUM!</v>
      </c>
      <c r="W122" s="8" t="e">
        <f t="shared" si="86"/>
        <v>#NUM!</v>
      </c>
    </row>
    <row r="123" spans="1:23" x14ac:dyDescent="0.35">
      <c r="A123" s="2">
        <f>A121</f>
        <v>0</v>
      </c>
      <c r="B123" s="2">
        <f t="shared" ref="B123:C123" si="96">B121</f>
        <v>0</v>
      </c>
      <c r="C123" s="2">
        <f t="shared" si="96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0"/>
        <v>-0.2325568181818182</v>
      </c>
      <c r="N123" s="8">
        <f t="shared" si="81"/>
        <v>-2.201821862804878</v>
      </c>
      <c r="P123" s="8">
        <f t="shared" si="82"/>
        <v>-0.18128520519599955</v>
      </c>
      <c r="Q123" s="8">
        <f t="shared" si="56"/>
        <v>-0.2325568181818182</v>
      </c>
      <c r="S123" s="8">
        <f t="shared" si="83"/>
        <v>-1.7163879834800186</v>
      </c>
      <c r="T123" s="8">
        <f t="shared" si="84"/>
        <v>-2.201821862804878</v>
      </c>
      <c r="V123" s="8" t="e">
        <f t="shared" si="85"/>
        <v>#NUM!</v>
      </c>
      <c r="W123" s="8" t="e">
        <f t="shared" si="86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C15" sqref="C15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185</v>
      </c>
      <c r="B3" s="1" t="s">
        <v>210</v>
      </c>
      <c r="C3" s="1" t="s">
        <v>211</v>
      </c>
      <c r="D3" s="8">
        <f>AVERAGE('PET Catalysis Raw Data'!P13:P15)</f>
        <v>0.31264129976625665</v>
      </c>
      <c r="E3" s="8">
        <f>_xlfn.STDEV.P('PET Catalysis Raw Data'!P13:P15)</f>
        <v>2.3825407605027129E-2</v>
      </c>
      <c r="F3" s="8">
        <f>AVERAGE('PET Catalysis Raw Data'!$M13:$M15)</f>
        <v>0.30524395709960217</v>
      </c>
      <c r="G3" s="8">
        <f>_xlfn.STDEV.P('PET Catalysis Raw Data'!$M13:$M15)</f>
        <v>2.1525508014788731E-2</v>
      </c>
      <c r="I3" s="8">
        <f>AVERAGE('PET Catalysis Raw Data'!$S13:$S15)</f>
        <v>2.9600527493581636</v>
      </c>
      <c r="J3" s="8">
        <f>_xlfn.STDEV.P('PET Catalysis Raw Data'!$S13:$S15)</f>
        <v>0.22557628610988512</v>
      </c>
      <c r="K3" s="8">
        <f>AVERAGE('PET Catalysis Raw Data'!N13:N15)</f>
        <v>2.890015538936042</v>
      </c>
      <c r="L3" s="8">
        <f>_xlfn.STDEV.P('PET Catalysis Raw Data'!$N13:$N15)</f>
        <v>0.20380109482702294</v>
      </c>
    </row>
    <row r="4" spans="1:12" x14ac:dyDescent="0.35">
      <c r="A4" s="1" t="s">
        <v>186</v>
      </c>
      <c r="B4" s="1" t="s">
        <v>210</v>
      </c>
      <c r="C4" s="1" t="s">
        <v>212</v>
      </c>
      <c r="D4" s="8">
        <f>AVERAGE('PET Catalysis Raw Data'!$P16:$P18)</f>
        <v>3.3298463424914737</v>
      </c>
      <c r="E4" s="8">
        <f>_xlfn.STDEV.P('PET Catalysis Raw Data'!$P16:$P18)</f>
        <v>8.0141733571470072E-2</v>
      </c>
      <c r="F4" s="8">
        <f>AVERAGE('PET Catalysis Raw Data'!$M16:$M18)</f>
        <v>3.5657386363636365</v>
      </c>
      <c r="G4" s="8">
        <f>_xlfn.STDEV.P('PET Catalysis Raw Data'!$M16:$M18)</f>
        <v>0.2572238851003455</v>
      </c>
      <c r="I4" s="8">
        <f>AVERAGE('PET Catalysis Raw Data'!$S16:$S18)</f>
        <v>31.526611578192799</v>
      </c>
      <c r="J4" s="8">
        <f>_xlfn.STDEV.P('PET Catalysis Raw Data'!$S16:$S18)</f>
        <v>0.75877294194310607</v>
      </c>
      <c r="K4" s="8">
        <f>AVERAGE('PET Catalysis Raw Data'!N16:N18)</f>
        <v>33.760013350609761</v>
      </c>
      <c r="L4" s="8">
        <f>_xlfn.STDEV.P('PET Catalysis Raw Data'!$N16:$N18)</f>
        <v>2.4353668848649139</v>
      </c>
    </row>
    <row r="5" spans="1:12" s="35" customFormat="1" x14ac:dyDescent="0.35">
      <c r="A5" s="1" t="s">
        <v>187</v>
      </c>
      <c r="B5" s="1" t="s">
        <v>210</v>
      </c>
      <c r="C5" s="1" t="s">
        <v>38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8.1045643939393948</v>
      </c>
      <c r="G5" s="34">
        <f>_xlfn.STDEV.P('PET Catalysis Raw Data'!$M19:$M21)</f>
        <v>0.15824880845204606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76.733106389227643</v>
      </c>
      <c r="L5" s="34">
        <f>_xlfn.STDEV.P('PET Catalysis Raw Data'!$N19:$N21)</f>
        <v>1.498281963679615</v>
      </c>
    </row>
    <row r="6" spans="1:12" s="35" customFormat="1" x14ac:dyDescent="0.35">
      <c r="A6" s="1" t="s">
        <v>188</v>
      </c>
      <c r="B6" s="1" t="s">
        <v>210</v>
      </c>
      <c r="C6" s="1" t="s">
        <v>213</v>
      </c>
      <c r="D6" s="34">
        <f>AVERAGE('PET Catalysis Raw Data'!$P22:$P24)</f>
        <v>0.35057669463923052</v>
      </c>
      <c r="E6" s="34">
        <f>_xlfn.STDEV.P('PET Catalysis Raw Data'!$P22:$P24)</f>
        <v>1.4120799917759351E-2</v>
      </c>
      <c r="F6" s="34">
        <f>AVERAGE('PET Catalysis Raw Data'!$M22:$M24)</f>
        <v>0.40759469696969691</v>
      </c>
      <c r="G6" s="34">
        <f>_xlfn.STDEV.P('PET Catalysis Raw Data'!$M22:$M24)</f>
        <v>1.0459622175366726E-2</v>
      </c>
      <c r="H6" s="34"/>
      <c r="I6" s="34">
        <f>AVERAGE('PET Catalysis Raw Data'!$S22:$S24)</f>
        <v>3.3192208118492261</v>
      </c>
      <c r="J6" s="34">
        <f>_xlfn.STDEV.P('PET Catalysis Raw Data'!$S22:$S24)</f>
        <v>0.13369414933647675</v>
      </c>
      <c r="K6" s="34">
        <f>AVERAGE('PET Catalysis Raw Data'!N22:N24)</f>
        <v>3.8590608607723573</v>
      </c>
      <c r="L6" s="34">
        <f>_xlfn.STDEV.P('PET Catalysis Raw Data'!$N22:$N24)</f>
        <v>9.9030529237786741E-2</v>
      </c>
    </row>
    <row r="7" spans="1:12" s="35" customFormat="1" x14ac:dyDescent="0.35">
      <c r="A7" s="1" t="s">
        <v>189</v>
      </c>
      <c r="B7" s="1" t="s">
        <v>210</v>
      </c>
      <c r="C7" s="1" t="s">
        <v>214</v>
      </c>
      <c r="D7" s="34">
        <f>AVERAGE('PET Catalysis Raw Data'!$P25:$P27)</f>
        <v>3.1869180365559262</v>
      </c>
      <c r="E7" s="34">
        <f>_xlfn.STDEV.P('PET Catalysis Raw Data'!$P25:$P27)</f>
        <v>5.1649125786088317E-2</v>
      </c>
      <c r="F7" s="34">
        <f>AVERAGE('PET Catalysis Raw Data'!$M25:$M27)</f>
        <v>3.5098674242424246</v>
      </c>
      <c r="G7" s="34">
        <f>_xlfn.STDEV.P('PET Catalysis Raw Data'!$M25:$M27)</f>
        <v>7.8911616121210892E-2</v>
      </c>
      <c r="H7" s="34"/>
      <c r="I7" s="34">
        <f>AVERAGE('PET Catalysis Raw Data'!$S25:$S27)</f>
        <v>30.173382413453741</v>
      </c>
      <c r="J7" s="34">
        <f>_xlfn.STDEV.P('PET Catalysis Raw Data'!$S25:$S27)</f>
        <v>0.48900812816271805</v>
      </c>
      <c r="K7" s="34">
        <f>AVERAGE('PET Catalysis Raw Data'!N25:N27)</f>
        <v>33.231030982723581</v>
      </c>
      <c r="L7" s="34">
        <f>_xlfn.STDEV.P('PET Catalysis Raw Data'!$N25:$N27)</f>
        <v>0.74712632793723166</v>
      </c>
    </row>
    <row r="8" spans="1:12" s="35" customFormat="1" x14ac:dyDescent="0.35">
      <c r="A8" s="1" t="s">
        <v>190</v>
      </c>
      <c r="B8" s="1" t="s">
        <v>210</v>
      </c>
      <c r="C8" s="1" t="s">
        <v>215</v>
      </c>
      <c r="D8" s="34">
        <f>AVERAGE('PET Catalysis Raw Data'!$P28:$P30)</f>
        <v>0.52760853737977542</v>
      </c>
      <c r="E8" s="34">
        <f>_xlfn.STDEV.P('PET Catalysis Raw Data'!$P28:$P30)</f>
        <v>1.830489468137516E-2</v>
      </c>
      <c r="F8" s="34">
        <f>AVERAGE('PET Catalysis Raw Data'!$M28:$M30)</f>
        <v>0.5240719696969699</v>
      </c>
      <c r="G8" s="34">
        <f>_xlfn.STDEV.P('PET Catalysis Raw Data'!$M28:$M30)</f>
        <v>2.346498426773461E-2</v>
      </c>
      <c r="H8" s="34"/>
      <c r="I8" s="34">
        <f>AVERAGE('PET Catalysis Raw Data'!$S28:$S30)</f>
        <v>4.9953384368075193</v>
      </c>
      <c r="J8" s="34">
        <f>_xlfn.STDEV.P('PET Catalysis Raw Data'!$S28:$S30)</f>
        <v>0.17330868912336903</v>
      </c>
      <c r="K8" s="34">
        <f>AVERAGE('PET Catalysis Raw Data'!N28:N30)</f>
        <v>4.9618546107723587</v>
      </c>
      <c r="L8" s="34">
        <f>_xlfn.STDEV.P('PET Catalysis Raw Data'!$N28:$N30)</f>
        <v>0.22216383839013981</v>
      </c>
    </row>
    <row r="9" spans="1:12" s="35" customFormat="1" x14ac:dyDescent="0.35">
      <c r="A9" s="1" t="s">
        <v>191</v>
      </c>
      <c r="B9" s="1" t="s">
        <v>210</v>
      </c>
      <c r="C9" s="1" t="s">
        <v>216</v>
      </c>
      <c r="D9" s="34">
        <f>AVERAGE('PET Catalysis Raw Data'!$P31:$P33)</f>
        <v>0.49848641606314903</v>
      </c>
      <c r="E9" s="34">
        <f>_xlfn.STDEV.P('PET Catalysis Raw Data'!$P31:$P33)</f>
        <v>2.0656522928985795E-2</v>
      </c>
      <c r="F9" s="34">
        <f>AVERAGE('PET Catalysis Raw Data'!$M31:$M33)</f>
        <v>0.54017045454545454</v>
      </c>
      <c r="G9" s="34">
        <f>_xlfn.STDEV.P('PET Catalysis Raw Data'!$M31:$M33)</f>
        <v>2.5515518153991393E-2</v>
      </c>
      <c r="H9" s="34"/>
      <c r="I9" s="34">
        <f>AVERAGE('PET Catalysis Raw Data'!$S31:$S33)</f>
        <v>4.7196134595416526</v>
      </c>
      <c r="J9" s="34">
        <f>_xlfn.STDEV.P('PET Catalysis Raw Data'!$S31:$S33)</f>
        <v>0.19557364153052839</v>
      </c>
      <c r="K9" s="34">
        <f>AVERAGE('PET Catalysis Raw Data'!N31:N33)</f>
        <v>5.1142732591463416</v>
      </c>
      <c r="L9" s="34">
        <f>_xlfn.STDEV.P('PET Catalysis Raw Data'!$N31:$N33)</f>
        <v>0.24157806316531993</v>
      </c>
    </row>
    <row r="10" spans="1:12" s="35" customFormat="1" x14ac:dyDescent="0.35">
      <c r="A10" s="1" t="s">
        <v>192</v>
      </c>
      <c r="B10" s="1" t="s">
        <v>210</v>
      </c>
      <c r="C10" s="1" t="s">
        <v>217</v>
      </c>
      <c r="D10" s="34">
        <f>AVERAGE('PET Catalysis Raw Data'!$P34:$P36)</f>
        <v>2.8811357627313483</v>
      </c>
      <c r="E10" s="34">
        <f>_xlfn.STDEV.P('PET Catalysis Raw Data'!$P34:$P36)</f>
        <v>0.10116540728505403</v>
      </c>
      <c r="F10" s="34">
        <f>AVERAGE('PET Catalysis Raw Data'!$M34:$M36)</f>
        <v>3.3990719696969696</v>
      </c>
      <c r="G10" s="34">
        <f>_xlfn.STDEV.P('PET Catalysis Raw Data'!$M34:$M36)</f>
        <v>0.1544286639066606</v>
      </c>
      <c r="H10" s="34"/>
      <c r="I10" s="34">
        <f>AVERAGE('PET Catalysis Raw Data'!$S34:$S36)</f>
        <v>27.27827015216215</v>
      </c>
      <c r="J10" s="34">
        <f>_xlfn.STDEV.P('PET Catalysis Raw Data'!$S34:$S36)</f>
        <v>0.9578227259096842</v>
      </c>
      <c r="K10" s="34">
        <f>AVERAGE('PET Catalysis Raw Data'!N34:N36)</f>
        <v>32.182032049796746</v>
      </c>
      <c r="L10" s="34">
        <f>_xlfn.STDEV.P('PET Catalysis Raw Data'!$N34:$N36)</f>
        <v>1.4621132637254801</v>
      </c>
    </row>
    <row r="11" spans="1:12" s="35" customFormat="1" x14ac:dyDescent="0.35">
      <c r="A11" s="1" t="s">
        <v>193</v>
      </c>
      <c r="B11" s="1" t="s">
        <v>210</v>
      </c>
      <c r="C11" s="1" t="s">
        <v>218</v>
      </c>
      <c r="D11" s="34" t="e">
        <f>AVERAGE('PET Catalysis Raw Data'!$P37:$P39)</f>
        <v>#VALUE!</v>
      </c>
      <c r="E11" s="34" t="e">
        <f>_xlfn.STDEV.P('PET Catalysis Raw Data'!$P37:$P39)</f>
        <v>#VALUE!</v>
      </c>
      <c r="F11" s="34">
        <f>AVERAGE('PET Catalysis Raw Data'!$M37:$M39)</f>
        <v>5.1424431818181811</v>
      </c>
      <c r="G11" s="34">
        <f>_xlfn.STDEV.P('PET Catalysis Raw Data'!$M37:$M39)</f>
        <v>0.21921070140750493</v>
      </c>
      <c r="H11" s="34"/>
      <c r="I11" s="34" t="e">
        <f>AVERAGE('PET Catalysis Raw Data'!$S37:$S39)</f>
        <v>#VALUE!</v>
      </c>
      <c r="J11" s="34" t="e">
        <f>_xlfn.STDEV.P('PET Catalysis Raw Data'!$S37:$S39)</f>
        <v>#VALUE!</v>
      </c>
      <c r="K11" s="34">
        <f>AVERAGE('PET Catalysis Raw Data'!N37:N39)</f>
        <v>48.688075088414628</v>
      </c>
      <c r="L11" s="34">
        <f>_xlfn.STDEV.P('PET Catalysis Raw Data'!$N37:$N39)</f>
        <v>2.0754623265548768</v>
      </c>
    </row>
    <row r="12" spans="1:12" s="35" customFormat="1" x14ac:dyDescent="0.35">
      <c r="A12" s="1" t="s">
        <v>194</v>
      </c>
      <c r="B12" s="1" t="s">
        <v>210</v>
      </c>
      <c r="C12" s="1" t="s">
        <v>219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>
        <f>AVERAGE('PET Catalysis Raw Data'!$M40:$M42)</f>
        <v>6.7466098484848489</v>
      </c>
      <c r="G12" s="34">
        <f>_xlfn.STDEV.P('PET Catalysis Raw Data'!$M40:$M42)</f>
        <v>0.21312920001705096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>
        <f>AVERAGE('PET Catalysis Raw Data'!N40:N42)</f>
        <v>63.876145108739848</v>
      </c>
      <c r="L12" s="34">
        <f>_xlfn.STDEV.P('PET Catalysis Raw Data'!$N40:$N42)</f>
        <v>2.0178833537048511</v>
      </c>
    </row>
    <row r="13" spans="1:12" s="35" customFormat="1" x14ac:dyDescent="0.35">
      <c r="A13" s="1" t="s">
        <v>195</v>
      </c>
      <c r="B13" s="1" t="s">
        <v>210</v>
      </c>
      <c r="C13" s="1" t="s">
        <v>220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>
        <f>AVERAGE('PET Catalysis Raw Data'!$M43:$M45)</f>
        <v>7.2882765151515159</v>
      </c>
      <c r="G13" s="34">
        <f>_xlfn.STDEV.P('PET Catalysis Raw Data'!$M43:$M45)</f>
        <v>0.13490247259420146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>
        <f>AVERAGE('PET Catalysis Raw Data'!N43:N45)</f>
        <v>69.004584336382109</v>
      </c>
      <c r="L13" s="34">
        <f>_xlfn.STDEV.P('PET Catalysis Raw Data'!$N43:$N45)</f>
        <v>1.2772414751225412</v>
      </c>
    </row>
    <row r="14" spans="1:12" s="35" customFormat="1" x14ac:dyDescent="0.35">
      <c r="A14" s="1" t="s">
        <v>196</v>
      </c>
      <c r="B14" s="1" t="s">
        <v>210</v>
      </c>
      <c r="C14" s="1" t="s">
        <v>221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>
        <f>AVERAGE('PET Catalysis Raw Data'!$M46:$M48)</f>
        <v>5.3375189393939406</v>
      </c>
      <c r="G14" s="34">
        <f>_xlfn.STDEV.P('PET Catalysis Raw Data'!$M46:$M48)</f>
        <v>0.19234910397694766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>
        <f>AVERAGE('PET Catalysis Raw Data'!N46:N48)</f>
        <v>50.535030474593498</v>
      </c>
      <c r="L14" s="34">
        <f>_xlfn.STDEV.P('PET Catalysis Raw Data'!$N46:$N48)</f>
        <v>1.8211397358225647</v>
      </c>
    </row>
    <row r="15" spans="1:12" s="35" customFormat="1" x14ac:dyDescent="0.35">
      <c r="A15" s="1" t="s">
        <v>197</v>
      </c>
      <c r="B15" s="1" t="s">
        <v>210</v>
      </c>
      <c r="C15" s="1" t="s">
        <v>222</v>
      </c>
      <c r="D15" s="34">
        <f>AVERAGE('PET Catalysis Raw Data'!$P49:$P51)</f>
        <v>1.9105261141127332</v>
      </c>
      <c r="E15" s="34">
        <f>_xlfn.STDEV.P('PET Catalysis Raw Data'!$P49:$P51)</f>
        <v>9.2596277374675615E-2</v>
      </c>
      <c r="F15" s="34">
        <f>AVERAGE('PET Catalysis Raw Data'!$M49:$M51)</f>
        <v>2.1329734848484847</v>
      </c>
      <c r="G15" s="34">
        <f>_xlfn.STDEV.P('PET Catalysis Raw Data'!$M49:$M51)</f>
        <v>0.13727468182099054</v>
      </c>
      <c r="H15" s="34"/>
      <c r="I15" s="34">
        <f>AVERAGE('PET Catalysis Raw Data'!$S49:$S51)</f>
        <v>18.088646896708994</v>
      </c>
      <c r="J15" s="34">
        <f>_xlfn.STDEV.P('PET Catalysis Raw Data'!$S49:$S51)</f>
        <v>0.87669116533279612</v>
      </c>
      <c r="K15" s="34">
        <f>AVERAGE('PET Catalysis Raw Data'!N49:N51)</f>
        <v>20.194753645325203</v>
      </c>
      <c r="L15" s="34">
        <f>_xlfn.STDEV.P('PET Catalysis Raw Data'!$N49:$N51)</f>
        <v>1.2997012859314716</v>
      </c>
    </row>
    <row r="16" spans="1:12" s="35" customFormat="1" x14ac:dyDescent="0.35">
      <c r="A16" s="1" t="s">
        <v>198</v>
      </c>
      <c r="B16" s="1" t="s">
        <v>210</v>
      </c>
      <c r="C16" s="1" t="s">
        <v>223</v>
      </c>
      <c r="D16" s="34" t="e">
        <f>AVERAGE('PET Catalysis Raw Data'!$P52:$P54)</f>
        <v>#VALUE!</v>
      </c>
      <c r="E16" s="34" t="e">
        <f>_xlfn.STDEV.P('PET Catalysis Raw Data'!$P52:$P54)</f>
        <v>#VALUE!</v>
      </c>
      <c r="F16" s="34">
        <f>AVERAGE('PET Catalysis Raw Data'!$M52:$M54)</f>
        <v>6.1045643939393948</v>
      </c>
      <c r="G16" s="34">
        <f>_xlfn.STDEV.P('PET Catalysis Raw Data'!$M52:$M54)</f>
        <v>8.1758097326323428E-2</v>
      </c>
      <c r="H16" s="34"/>
      <c r="I16" s="34" t="e">
        <f>AVERAGE('PET Catalysis Raw Data'!$S52:$S54)</f>
        <v>#VALUE!</v>
      </c>
      <c r="J16" s="34" t="e">
        <f>_xlfn.STDEV.P('PET Catalysis Raw Data'!$S52:$S54)</f>
        <v>#VALUE!</v>
      </c>
      <c r="K16" s="34">
        <f>AVERAGE('PET Catalysis Raw Data'!N52:N54)</f>
        <v>57.797330779471544</v>
      </c>
      <c r="L16" s="34">
        <f>_xlfn.STDEV.P('PET Catalysis Raw Data'!$N52:$N54)</f>
        <v>0.77407649262593359</v>
      </c>
    </row>
    <row r="17" spans="1:12" s="35" customFormat="1" x14ac:dyDescent="0.35">
      <c r="A17" s="1" t="s">
        <v>199</v>
      </c>
      <c r="B17" s="1" t="s">
        <v>210</v>
      </c>
      <c r="C17" s="1" t="s">
        <v>224</v>
      </c>
      <c r="D17" s="34">
        <f>AVERAGE('PET Catalysis Raw Data'!$P55:$P57)</f>
        <v>3.4585967735755063</v>
      </c>
      <c r="E17" s="34">
        <f>_xlfn.STDEV.P('PET Catalysis Raw Data'!$P55:$P57)</f>
        <v>4.5066300120287325E-2</v>
      </c>
      <c r="F17" s="34">
        <f>AVERAGE('PET Catalysis Raw Data'!$M55:$M57)</f>
        <v>4.1727462121212122</v>
      </c>
      <c r="G17" s="34">
        <f>_xlfn.STDEV.P('PET Catalysis Raw Data'!$M55:$M57)</f>
        <v>9.7872880134123097E-2</v>
      </c>
      <c r="H17" s="34"/>
      <c r="I17" s="34">
        <f>AVERAGE('PET Catalysis Raw Data'!$S55:$S57)</f>
        <v>32.745606214526106</v>
      </c>
      <c r="J17" s="34">
        <f>_xlfn.STDEV.P('PET Catalysis Raw Data'!$S55:$S57)</f>
        <v>0.42668267331984155</v>
      </c>
      <c r="K17" s="34">
        <f>AVERAGE('PET Catalysis Raw Data'!N55:N57)</f>
        <v>39.507092974593498</v>
      </c>
      <c r="L17" s="34">
        <f>_xlfn.STDEV.P('PET Catalysis Raw Data'!$N55:$N57)</f>
        <v>0.92664944825015694</v>
      </c>
    </row>
    <row r="18" spans="1:12" s="35" customFormat="1" x14ac:dyDescent="0.35">
      <c r="A18" s="1" t="s">
        <v>200</v>
      </c>
      <c r="B18" s="1" t="s">
        <v>210</v>
      </c>
      <c r="C18" s="1" t="s">
        <v>225</v>
      </c>
      <c r="D18" s="34" t="e">
        <f>AVERAGE('PET Catalysis Raw Data'!$P58:$P60)</f>
        <v>#VALUE!</v>
      </c>
      <c r="E18" s="34" t="e">
        <f>_xlfn.STDEV.P('PET Catalysis Raw Data'!$P58:$P60)</f>
        <v>#VALUE!</v>
      </c>
      <c r="F18" s="34">
        <f>AVERAGE('PET Catalysis Raw Data'!$M58:$M60)</f>
        <v>4.4312689393939388</v>
      </c>
      <c r="G18" s="34">
        <f>_xlfn.STDEV.P('PET Catalysis Raw Data'!$M58:$M60)</f>
        <v>0.59786720142669347</v>
      </c>
      <c r="H18" s="34"/>
      <c r="I18" s="34" t="e">
        <f>AVERAGE('PET Catalysis Raw Data'!$S58:$S60)</f>
        <v>#VALUE!</v>
      </c>
      <c r="J18" s="34" t="e">
        <f>_xlfn.STDEV.P('PET Catalysis Raw Data'!$S58:$S60)</f>
        <v>#VALUE!</v>
      </c>
      <c r="K18" s="34">
        <f>AVERAGE('PET Catalysis Raw Data'!N58:N60)</f>
        <v>41.954757151422768</v>
      </c>
      <c r="L18" s="34">
        <f>_xlfn.STDEV.P('PET Catalysis Raw Data'!$N58:$N60)</f>
        <v>5.6605395853242815</v>
      </c>
    </row>
    <row r="19" spans="1:12" s="35" customFormat="1" x14ac:dyDescent="0.35">
      <c r="A19" s="1" t="s">
        <v>201</v>
      </c>
      <c r="B19" s="1" t="s">
        <v>210</v>
      </c>
      <c r="C19" s="1" t="s">
        <v>226</v>
      </c>
      <c r="D19" s="34">
        <f>AVERAGE('PET Catalysis Raw Data'!$P61:$P63)</f>
        <v>2.1285588381806337</v>
      </c>
      <c r="E19" s="34">
        <f>_xlfn.STDEV.P('PET Catalysis Raw Data'!$P61:$P63)</f>
        <v>0.10303067594438486</v>
      </c>
      <c r="F19" s="34">
        <f>AVERAGE('PET Catalysis Raw Data'!$M61:$M63)</f>
        <v>2.4066477272727274</v>
      </c>
      <c r="G19" s="34">
        <f>_xlfn.STDEV.P('PET Catalysis Raw Data'!$M61:$M63)</f>
        <v>0.12660386338157487</v>
      </c>
      <c r="H19" s="34"/>
      <c r="I19" s="34">
        <f>AVERAGE('PET Catalysis Raw Data'!$S61:$S63)</f>
        <v>20.15295626597581</v>
      </c>
      <c r="J19" s="34">
        <f>_xlfn.STDEV.P('PET Catalysis Raw Data'!$S61:$S63)</f>
        <v>0.97548288030218455</v>
      </c>
      <c r="K19" s="34">
        <f>AVERAGE('PET Catalysis Raw Data'!N61:N63)</f>
        <v>22.785870667682929</v>
      </c>
      <c r="L19" s="34">
        <f>_xlfn.STDEV.P('PET Catalysis Raw Data'!$N61:$N63)</f>
        <v>1.19867117416086</v>
      </c>
    </row>
    <row r="20" spans="1:12" s="35" customFormat="1" x14ac:dyDescent="0.35">
      <c r="A20" s="1" t="s">
        <v>202</v>
      </c>
      <c r="B20" s="1" t="s">
        <v>210</v>
      </c>
      <c r="C20" s="1" t="s">
        <v>227</v>
      </c>
      <c r="D20" s="34">
        <f>AVERAGE('PET Catalysis Raw Data'!$P64:$P66)</f>
        <v>1.0617695520557919</v>
      </c>
      <c r="E20" s="34">
        <f>_xlfn.STDEV.P('PET Catalysis Raw Data'!$P64:$P66)</f>
        <v>4.9322429121214081E-2</v>
      </c>
      <c r="F20" s="34">
        <f>AVERAGE('PET Catalysis Raw Data'!$M64:$M66)</f>
        <v>1.1329734848484849</v>
      </c>
      <c r="G20" s="34">
        <f>_xlfn.STDEV.P('PET Catalysis Raw Data'!$M64:$M66)</f>
        <v>5.4907912933046289E-2</v>
      </c>
      <c r="H20" s="34"/>
      <c r="I20" s="34">
        <f>AVERAGE('PET Catalysis Raw Data'!$S64:$S66)</f>
        <v>10.05271499349986</v>
      </c>
      <c r="J20" s="34">
        <f>_xlfn.STDEV.P('PET Catalysis Raw Data'!$S64:$S66)</f>
        <v>0.46697922518370494</v>
      </c>
      <c r="K20" s="34">
        <f>AVERAGE('PET Catalysis Raw Data'!N64:N66)</f>
        <v>10.726865840447154</v>
      </c>
      <c r="L20" s="34">
        <f>_xlfn.STDEV.P('PET Catalysis Raw Data'!$N64:$N66)</f>
        <v>0.51986195925009482</v>
      </c>
    </row>
    <row r="21" spans="1:12" s="35" customFormat="1" x14ac:dyDescent="0.35">
      <c r="A21" s="1" t="s">
        <v>203</v>
      </c>
      <c r="B21" s="1" t="s">
        <v>210</v>
      </c>
      <c r="C21" s="1" t="s">
        <v>228</v>
      </c>
      <c r="D21" s="34">
        <f>AVERAGE('PET Catalysis Raw Data'!$P67:$P69)</f>
        <v>0.41380235276085381</v>
      </c>
      <c r="E21" s="34">
        <f>_xlfn.STDEV.P('PET Catalysis Raw Data'!$P67:$P69)</f>
        <v>1.166043917285739E-2</v>
      </c>
      <c r="F21" s="34">
        <f>AVERAGE('PET Catalysis Raw Data'!$M67:$M69)</f>
        <v>0.4246401515151515</v>
      </c>
      <c r="G21" s="34">
        <f>_xlfn.STDEV.P('PET Catalysis Raw Data'!$M67:$M69)</f>
        <v>1.1442278384085793E-2</v>
      </c>
      <c r="H21" s="34"/>
      <c r="I21" s="34">
        <f>AVERAGE('PET Catalysis Raw Data'!$S67:$S69)</f>
        <v>3.9178342493343314</v>
      </c>
      <c r="J21" s="34">
        <f>_xlfn.STDEV.P('PET Catalysis Raw Data'!$S67:$S69)</f>
        <v>0.11039972984421878</v>
      </c>
      <c r="K21" s="34">
        <f>AVERAGE('PET Catalysis Raw Data'!N67:N69)</f>
        <v>4.0204453119918702</v>
      </c>
      <c r="L21" s="34">
        <f>_xlfn.STDEV.P('PET Catalysis Raw Data'!$N67:$N69)</f>
        <v>0.10833420797270558</v>
      </c>
    </row>
    <row r="22" spans="1:12" s="35" customFormat="1" x14ac:dyDescent="0.35">
      <c r="A22" s="1" t="s">
        <v>204</v>
      </c>
      <c r="B22" s="1" t="s">
        <v>210</v>
      </c>
      <c r="C22" s="1" t="s">
        <v>229</v>
      </c>
      <c r="D22" s="34">
        <f>AVERAGE('PET Catalysis Raw Data'!$P70:$P72)</f>
        <v>0.30306165459631379</v>
      </c>
      <c r="E22" s="34">
        <f>_xlfn.STDEV.P('PET Catalysis Raw Data'!$P70:$P72)</f>
        <v>3.6186214102243236E-2</v>
      </c>
      <c r="F22" s="34">
        <f>AVERAGE('PET Catalysis Raw Data'!$M70:$M72)</f>
        <v>0.29395833333333332</v>
      </c>
      <c r="G22" s="34">
        <f>_xlfn.STDEV.P('PET Catalysis Raw Data'!$M70:$M72)</f>
        <v>3.7783972241022631E-2</v>
      </c>
      <c r="H22" s="34"/>
      <c r="I22" s="34">
        <f>AVERAGE('PET Catalysis Raw Data'!$S70:$S72)</f>
        <v>2.8693537436786021</v>
      </c>
      <c r="J22" s="34">
        <f>_xlfn.STDEV.P('PET Catalysis Raw Data'!$S70:$S72)</f>
        <v>0.3426070152033352</v>
      </c>
      <c r="K22" s="34">
        <f>AVERAGE('PET Catalysis Raw Data'!N70:N72)</f>
        <v>2.7831645193089423</v>
      </c>
      <c r="L22" s="34">
        <f>_xlfn.STDEV.P('PET Catalysis Raw Data'!$N70:$N72)</f>
        <v>0.35773441000063366</v>
      </c>
    </row>
    <row r="23" spans="1:12" s="57" customFormat="1" x14ac:dyDescent="0.35">
      <c r="A23" s="56" t="s">
        <v>205</v>
      </c>
      <c r="B23" s="56" t="s">
        <v>210</v>
      </c>
      <c r="C23" s="56" t="s">
        <v>230</v>
      </c>
      <c r="D23" s="57">
        <f>AVERAGE('PET Catalysis Raw Data'!$P73:$P75)</f>
        <v>-0.18128520519599955</v>
      </c>
      <c r="E23" s="57">
        <f>_xlfn.STDEV.P('PET Catalysis Raw Data'!$P73:$P75)</f>
        <v>0</v>
      </c>
      <c r="F23" s="57">
        <f>AVERAGE('PET Catalysis Raw Data'!$M73:$M75)</f>
        <v>-0.2325568181818182</v>
      </c>
      <c r="G23" s="57">
        <f>_xlfn.STDEV.P('PET Catalysis Raw Data'!$M73:$M75)</f>
        <v>0</v>
      </c>
      <c r="I23" s="57">
        <f>AVERAGE('PET Catalysis Raw Data'!$S73:$S75)</f>
        <v>-1.7163879834800186</v>
      </c>
      <c r="J23" s="57">
        <f>_xlfn.STDEV.P('PET Catalysis Raw Data'!$S73:$S75)</f>
        <v>0</v>
      </c>
      <c r="K23" s="57">
        <f>AVERAGE('PET Catalysis Raw Data'!N73:N75)</f>
        <v>-2.201821862804878</v>
      </c>
      <c r="L23" s="57">
        <f>_xlfn.STDEV.P('PET Catalysis Raw Data'!$N73:$N75)</f>
        <v>0</v>
      </c>
    </row>
    <row r="24" spans="1:12" s="35" customFormat="1" x14ac:dyDescent="0.35">
      <c r="A24" s="1" t="s">
        <v>206</v>
      </c>
      <c r="B24" s="1" t="s">
        <v>210</v>
      </c>
      <c r="C24" s="1" t="s">
        <v>231</v>
      </c>
      <c r="D24" s="34">
        <f>AVERAGE('PET Catalysis Raw Data'!$P76:$P78)</f>
        <v>1.4139556270835721E-2</v>
      </c>
      <c r="E24" s="34">
        <f>_xlfn.STDEV.P('PET Catalysis Raw Data'!$P76:$P78)</f>
        <v>5.8533435003452594E-2</v>
      </c>
      <c r="F24" s="34">
        <f>AVERAGE('PET Catalysis Raw Data'!$M76:$M78)</f>
        <v>8.9204545454545561E-3</v>
      </c>
      <c r="G24" s="34">
        <f>_xlfn.STDEV.P('PET Catalysis Raw Data'!$M76:$M78)</f>
        <v>6.026478248748985E-2</v>
      </c>
      <c r="H24" s="34"/>
      <c r="I24" s="34">
        <f>AVERAGE('PET Catalysis Raw Data'!$S76:$S78)</f>
        <v>0.13387173238303246</v>
      </c>
      <c r="J24" s="34">
        <f>_xlfn.STDEV.P('PET Catalysis Raw Data'!$S76:$S78)</f>
        <v>0.55418799544681063</v>
      </c>
      <c r="K24" s="34">
        <f>AVERAGE('PET Catalysis Raw Data'!N76:N78)</f>
        <v>8.4457862804878117E-2</v>
      </c>
      <c r="L24" s="34">
        <f>_xlfn.STDEV.P('PET Catalysis Raw Data'!$N76:$N78)</f>
        <v>0.57058019917693326</v>
      </c>
    </row>
    <row r="25" spans="1:12" s="35" customFormat="1" x14ac:dyDescent="0.35">
      <c r="A25" s="1" t="s">
        <v>207</v>
      </c>
      <c r="B25" s="1" t="s">
        <v>232</v>
      </c>
      <c r="C25" s="1" t="s">
        <v>38</v>
      </c>
      <c r="D25" s="34" t="e">
        <f>AVERAGE('PET Catalysis Raw Data'!$P79:$P81)</f>
        <v>#VALUE!</v>
      </c>
      <c r="E25" s="34" t="e">
        <f>_xlfn.STDEV.P('PET Catalysis Raw Data'!$P79:$P81)</f>
        <v>#VALUE!</v>
      </c>
      <c r="F25" s="34">
        <f>AVERAGE('PET Catalysis Raw Data'!$M79:$M81)</f>
        <v>9.2986931818181819</v>
      </c>
      <c r="G25" s="34">
        <f>_xlfn.STDEV.P('PET Catalysis Raw Data'!$M79:$M81)</f>
        <v>0.28581861012285747</v>
      </c>
      <c r="H25" s="34"/>
      <c r="I25" s="34" t="e">
        <f>AVERAGE('PET Catalysis Raw Data'!$S79:$S81)</f>
        <v>#VALUE!</v>
      </c>
      <c r="J25" s="34" t="e">
        <f>_xlfn.STDEV.P('PET Catalysis Raw Data'!$S79:$S81)</f>
        <v>#VALUE!</v>
      </c>
      <c r="K25" s="34">
        <f>AVERAGE('PET Catalysis Raw Data'!N79:N81)</f>
        <v>88.038983777439014</v>
      </c>
      <c r="L25" s="34">
        <f>_xlfn.STDEV.P('PET Catalysis Raw Data'!$N79:$N81)</f>
        <v>2.7060985331893965</v>
      </c>
    </row>
    <row r="26" spans="1:12" s="35" customFormat="1" x14ac:dyDescent="0.35">
      <c r="A26" s="1" t="s">
        <v>208</v>
      </c>
      <c r="B26" s="1" t="s">
        <v>210</v>
      </c>
      <c r="C26" s="1" t="s">
        <v>233</v>
      </c>
      <c r="D26" s="34">
        <f>AVERAGE('PET Catalysis Raw Data'!$P82:$P84)</f>
        <v>1.0529562784994442</v>
      </c>
      <c r="E26" s="34">
        <f>_xlfn.STDEV.P('PET Catalysis Raw Data'!$P82:$P84)</f>
        <v>5.3239389762680521E-2</v>
      </c>
      <c r="F26" s="34">
        <f>AVERAGE('PET Catalysis Raw Data'!$M82:$M84)</f>
        <v>1.1746401515151517</v>
      </c>
      <c r="G26" s="34">
        <f>_xlfn.STDEV.P('PET Catalysis Raw Data'!$M82:$M84)</f>
        <v>6.9484607302439952E-2</v>
      </c>
      <c r="H26" s="34"/>
      <c r="I26" s="34">
        <f>AVERAGE('PET Catalysis Raw Data'!$S82:$S84)</f>
        <v>9.9692719082746635</v>
      </c>
      <c r="J26" s="34">
        <f>_xlfn.STDEV.P('PET Catalysis Raw Data'!$S82:$S84)</f>
        <v>0.50406456907323227</v>
      </c>
      <c r="K26" s="34">
        <f>AVERAGE('PET Catalysis Raw Data'!N82:N84)</f>
        <v>11.121361165650407</v>
      </c>
      <c r="L26" s="34">
        <f>_xlfn.STDEV.P('PET Catalysis Raw Data'!$N82:$N84)</f>
        <v>0.65787246610551098</v>
      </c>
    </row>
    <row r="27" spans="1:12" s="35" customFormat="1" x14ac:dyDescent="0.35">
      <c r="A27" s="1" t="s">
        <v>209</v>
      </c>
      <c r="B27" s="1" t="s">
        <v>210</v>
      </c>
      <c r="C27" s="1" t="s">
        <v>234</v>
      </c>
      <c r="D27" s="34" t="e">
        <f>AVERAGE('PET Catalysis Raw Data'!$P85:$P87)</f>
        <v>#VALUE!</v>
      </c>
      <c r="E27" s="34" t="e">
        <f>_xlfn.STDEV.P('PET Catalysis Raw Data'!$P85:$P87)</f>
        <v>#VALUE!</v>
      </c>
      <c r="F27" s="34">
        <f>AVERAGE('PET Catalysis Raw Data'!$M85:$M87)</f>
        <v>6.2437689393939406</v>
      </c>
      <c r="G27" s="34">
        <f>_xlfn.STDEV.P('PET Catalysis Raw Data'!$M85:$M87)</f>
        <v>0.58270424313134161</v>
      </c>
      <c r="H27" s="34"/>
      <c r="I27" s="34" t="e">
        <f>AVERAGE('PET Catalysis Raw Data'!$S85:$S87)</f>
        <v>#VALUE!</v>
      </c>
      <c r="J27" s="34" t="e">
        <f>_xlfn.STDEV.P('PET Catalysis Raw Data'!$S85:$S87)</f>
        <v>#VALUE!</v>
      </c>
      <c r="K27" s="34">
        <f>AVERAGE('PET Catalysis Raw Data'!N85:N87)</f>
        <v>59.115303797764234</v>
      </c>
      <c r="L27" s="34">
        <f>_xlfn.STDEV.P('PET Catalysis Raw Data'!$N85:$N87)</f>
        <v>5.516978397393923</v>
      </c>
    </row>
    <row r="28" spans="1:12" s="35" customFormat="1" x14ac:dyDescent="0.35">
      <c r="A28" s="1" t="s">
        <v>175</v>
      </c>
      <c r="B28" s="1"/>
      <c r="C28" s="1" t="s">
        <v>175</v>
      </c>
      <c r="D28" s="34">
        <f>AVERAGE('PET Catalysis Raw Data'!$P88:$P90)</f>
        <v>-0.18128520519599955</v>
      </c>
      <c r="E28" s="34">
        <f>_xlfn.STDEV.P('PET Catalysis Raw Data'!$P88:$P90)</f>
        <v>0</v>
      </c>
      <c r="F28" s="34">
        <f>AVERAGE('PET Catalysis Raw Data'!$M88:$M90)</f>
        <v>-0.2325568181818182</v>
      </c>
      <c r="G28" s="34">
        <f>_xlfn.STDEV.P('PET Catalysis Raw Data'!$M88:$M90)</f>
        <v>0</v>
      </c>
      <c r="H28" s="34"/>
      <c r="I28" s="34">
        <f>AVERAGE('PET Catalysis Raw Data'!$S88:$S90)</f>
        <v>-1.7163879834800186</v>
      </c>
      <c r="J28" s="34">
        <f>_xlfn.STDEV.P('PET Catalysis Raw Data'!$S88:$S90)</f>
        <v>0</v>
      </c>
      <c r="K28" s="34">
        <f>AVERAGE('PET Catalysis Raw Data'!N88:N90)</f>
        <v>-2.201821862804878</v>
      </c>
      <c r="L28" s="34">
        <f>_xlfn.STDEV.P('PET Catalysis Raw Data'!$N88:$N90)</f>
        <v>0</v>
      </c>
    </row>
    <row r="29" spans="1:12" x14ac:dyDescent="0.35">
      <c r="A29" s="1" t="s">
        <v>207</v>
      </c>
      <c r="B29" s="1" t="s">
        <v>232</v>
      </c>
      <c r="C29" s="1" t="s">
        <v>38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-1.7163879834800186</v>
      </c>
      <c r="J29" s="8">
        <f>_xlfn.STDEV.P('PET Catalysis Raw Data'!$S91:$S93)</f>
        <v>0</v>
      </c>
      <c r="K29" s="8">
        <f>AVERAGE('PET Catalysis Raw Data'!N91:N93)</f>
        <v>-2.201821862804878</v>
      </c>
      <c r="L29" s="8">
        <f>_xlfn.STDEV.P('PET Catalysis Raw Data'!$N91:$N93)</f>
        <v>0</v>
      </c>
    </row>
    <row r="30" spans="1:12" x14ac:dyDescent="0.35">
      <c r="A30" s="1" t="s">
        <v>235</v>
      </c>
      <c r="B30" s="1" t="s">
        <v>232</v>
      </c>
      <c r="C30" s="1" t="s">
        <v>38</v>
      </c>
      <c r="D30" s="8">
        <f>AVERAGE('PET Catalysis Raw Data'!$P94:$P96)</f>
        <v>2.0572862781162584</v>
      </c>
      <c r="E30" s="8">
        <f>_xlfn.STDEV.P('PET Catalysis Raw Data'!$P94:$P96)</f>
        <v>0.36699079270828927</v>
      </c>
      <c r="F30" s="8">
        <f>AVERAGE('PET Catalysis Raw Data'!$M94:$M96)</f>
        <v>2.8753977272727269</v>
      </c>
      <c r="G30" s="8">
        <f>_xlfn.STDEV.P('PET Catalysis Raw Data'!$M94:$M96)</f>
        <v>0.57224400155357724</v>
      </c>
      <c r="I30" s="8">
        <f>AVERAGE('PET Catalysis Raw Data'!$S94:$S96)</f>
        <v>19.478155663719871</v>
      </c>
      <c r="J30" s="8">
        <f>_xlfn.STDEV.P('PET Catalysis Raw Data'!$S94:$S96)</f>
        <v>3.474627650785346</v>
      </c>
      <c r="K30" s="8">
        <f>AVERAGE('PET Catalysis Raw Data'!N94:N96)</f>
        <v>27.223943076219509</v>
      </c>
      <c r="L30" s="8">
        <f>_xlfn.STDEV.P('PET Catalysis Raw Data'!$N94:$N96)</f>
        <v>5.417942003723728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1"/>
  <sheetViews>
    <sheetView topLeftCell="A49" zoomScale="70" zoomScaleNormal="70" workbookViewId="0">
      <selection activeCell="N63" sqref="N63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67</v>
      </c>
      <c r="E1" s="33"/>
      <c r="F1" s="33"/>
      <c r="G1" s="33"/>
      <c r="H1" s="33"/>
      <c r="I1" s="33"/>
    </row>
    <row r="2" spans="1:23" x14ac:dyDescent="0.35">
      <c r="D2" s="33" t="s">
        <v>68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237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A4" s="2" t="s">
        <v>37</v>
      </c>
      <c r="D4" s="33" t="s">
        <v>69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 t="s">
        <v>178</v>
      </c>
      <c r="D5" s="33" t="s">
        <v>238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239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240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70</v>
      </c>
      <c r="E8" s="33"/>
      <c r="F8" s="33"/>
      <c r="G8" s="33" t="s">
        <v>71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72</v>
      </c>
      <c r="E11" s="10" t="s">
        <v>73</v>
      </c>
      <c r="F11" s="9" t="s">
        <v>74</v>
      </c>
      <c r="G11" s="11" t="s">
        <v>75</v>
      </c>
      <c r="H11" s="11" t="s">
        <v>76</v>
      </c>
      <c r="I11" s="11" t="s">
        <v>77</v>
      </c>
      <c r="J11" s="11" t="s">
        <v>78</v>
      </c>
      <c r="K11" s="12" t="s">
        <v>79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80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064C-1</v>
      </c>
      <c r="B13" s="2" t="str">
        <f>'PET Catalysis Raw Summary'!B3</f>
        <v>-</v>
      </c>
      <c r="C13" s="2" t="str">
        <f>'PET Catalysis Raw Summary'!C3</f>
        <v>NET3</v>
      </c>
      <c r="D13" s="17" t="s">
        <v>81</v>
      </c>
      <c r="E13" s="18" t="s">
        <v>82</v>
      </c>
      <c r="F13" s="17">
        <v>2.3889999999999998</v>
      </c>
      <c r="G13" s="19">
        <v>0.17100000000000001</v>
      </c>
      <c r="H13" s="19">
        <v>7.9000000000000001E-2</v>
      </c>
      <c r="I13" s="19">
        <v>2.44</v>
      </c>
      <c r="J13" s="19">
        <v>0.17699999999999999</v>
      </c>
      <c r="K13" s="20">
        <v>8.3000000000000004E-2</v>
      </c>
      <c r="M13" s="8" t="e">
        <f>V13</f>
        <v>#NUM!</v>
      </c>
      <c r="N13" s="8" t="e">
        <f>(M13/$Q$8)*100</f>
        <v>#NUM!</v>
      </c>
      <c r="P13" s="8">
        <f>(G13-0.1577)/0.8699</f>
        <v>1.5289113691228883E-2</v>
      </c>
      <c r="Q13" s="8">
        <f>(H13-0.1577)/0.8699</f>
        <v>-9.0470168984940799E-2</v>
      </c>
      <c r="S13" s="8">
        <f>(P13/$Q$8)*100</f>
        <v>0.15730135530473832</v>
      </c>
      <c r="T13" s="8">
        <f>(Q13/$Q$8)*100</f>
        <v>-0.9307982452994662</v>
      </c>
      <c r="V13" s="8" t="e">
        <f>7.167/(((4.769-H13)/(H13-0.07992))^(1/1.245))</f>
        <v>#NUM!</v>
      </c>
      <c r="W13" s="8" t="e">
        <f>(V13/$Q$8)*100</f>
        <v>#NUM!</v>
      </c>
    </row>
    <row r="14" spans="1:23" x14ac:dyDescent="0.35">
      <c r="A14" s="2" t="str">
        <f>'PET Catalysis Raw Summary'!A3</f>
        <v>064C-1</v>
      </c>
      <c r="B14" s="2" t="str">
        <f>'PET Catalysis Raw Summary'!B3</f>
        <v>-</v>
      </c>
      <c r="C14" s="2" t="str">
        <f>'PET Catalysis Raw Summary'!C3</f>
        <v>NET3</v>
      </c>
      <c r="D14" s="17" t="s">
        <v>83</v>
      </c>
      <c r="E14" s="18" t="s">
        <v>82</v>
      </c>
      <c r="F14" s="17">
        <v>2.4870000000000001</v>
      </c>
      <c r="G14" s="19">
        <v>0.17499999999999999</v>
      </c>
      <c r="H14" s="19">
        <v>0.08</v>
      </c>
      <c r="I14" s="19">
        <v>2.44</v>
      </c>
      <c r="J14" s="19">
        <v>0.17699999999999999</v>
      </c>
      <c r="K14" s="20">
        <v>8.3000000000000004E-2</v>
      </c>
      <c r="M14" s="8">
        <f t="shared" ref="M14:M74" si="0">(H14-0.08186)/0.352</f>
        <v>-5.284090909090911E-3</v>
      </c>
      <c r="N14" s="8">
        <f t="shared" ref="N14:N75" si="1">(M14/$Q$8)*100</f>
        <v>-5.4365130532732585E-2</v>
      </c>
      <c r="P14" s="8">
        <f t="shared" ref="P14:Q75" si="2">(G14-0.1577)/0.8699</f>
        <v>1.9887343372801451E-2</v>
      </c>
      <c r="Q14" s="8">
        <f t="shared" si="2"/>
        <v>-8.9320611564547653E-2</v>
      </c>
      <c r="S14" s="8">
        <f t="shared" ref="S14:T75" si="3">(P14/$Q$8)*100</f>
        <v>0.20461003359187735</v>
      </c>
      <c r="T14" s="8">
        <f t="shared" si="3"/>
        <v>-0.91897107572768144</v>
      </c>
      <c r="V14" s="8">
        <f t="shared" ref="V14:V75" si="4">7.167/(((4.769-H14)/(H14-0.07992))^(1/1.245))</f>
        <v>1.0607825421490465E-3</v>
      </c>
      <c r="W14" s="8">
        <f t="shared" ref="W14:W75" si="5">(V14/$Q$8)*100</f>
        <v>1.0913813248663135E-2</v>
      </c>
    </row>
    <row r="15" spans="1:23" x14ac:dyDescent="0.35">
      <c r="A15" s="2" t="str">
        <f>'PET Catalysis Raw Summary'!A3</f>
        <v>064C-1</v>
      </c>
      <c r="B15" s="2" t="str">
        <f>'PET Catalysis Raw Summary'!B3</f>
        <v>-</v>
      </c>
      <c r="C15" s="2" t="str">
        <f>'PET Catalysis Raw Summary'!C3</f>
        <v>NET3</v>
      </c>
      <c r="D15" s="17" t="s">
        <v>84</v>
      </c>
      <c r="E15" s="18" t="s">
        <v>82</v>
      </c>
      <c r="F15" s="17">
        <v>2.444</v>
      </c>
      <c r="G15" s="19">
        <v>0.185</v>
      </c>
      <c r="H15" s="19">
        <v>0.09</v>
      </c>
      <c r="I15" s="19">
        <v>2.44</v>
      </c>
      <c r="J15" s="19">
        <v>0.17699999999999999</v>
      </c>
      <c r="K15" s="20">
        <v>8.3000000000000004E-2</v>
      </c>
      <c r="M15" s="8">
        <f t="shared" si="0"/>
        <v>2.3124999999999986E-2</v>
      </c>
      <c r="N15" s="8">
        <f t="shared" si="1"/>
        <v>0.23792051749271115</v>
      </c>
      <c r="P15" s="8">
        <f t="shared" si="2"/>
        <v>3.1382917576732949E-2</v>
      </c>
      <c r="Q15" s="8">
        <f t="shared" si="2"/>
        <v>-7.7825037360616175E-2</v>
      </c>
      <c r="S15" s="8">
        <f t="shared" si="3"/>
        <v>0.32288172930972581</v>
      </c>
      <c r="T15" s="8">
        <f t="shared" si="3"/>
        <v>-0.80069938000983321</v>
      </c>
      <c r="V15" s="8">
        <f t="shared" si="4"/>
        <v>5.1691092031312502E-2</v>
      </c>
      <c r="W15" s="8">
        <f t="shared" si="5"/>
        <v>0.53182146446932921</v>
      </c>
    </row>
    <row r="16" spans="1:23" x14ac:dyDescent="0.35">
      <c r="A16" s="2" t="str">
        <f>'PET Catalysis Raw Summary'!A4</f>
        <v>064C-2</v>
      </c>
      <c r="B16" s="2" t="str">
        <f>'PET Catalysis Raw Summary'!B4</f>
        <v>-</v>
      </c>
      <c r="C16" s="2" t="str">
        <f>'PET Catalysis Raw Summary'!C4</f>
        <v>TEAE</v>
      </c>
      <c r="D16" s="79"/>
      <c r="E16" s="80"/>
      <c r="F16" s="79"/>
      <c r="G16" s="81"/>
      <c r="H16" s="81"/>
      <c r="I16" s="81"/>
      <c r="J16" s="81"/>
      <c r="K16" s="82"/>
      <c r="M16" s="8">
        <f t="shared" si="0"/>
        <v>-0.2325568181818182</v>
      </c>
      <c r="N16" s="8">
        <f t="shared" si="1"/>
        <v>-2.3926503147362839</v>
      </c>
      <c r="P16" s="8">
        <f t="shared" si="2"/>
        <v>-0.18128520519599955</v>
      </c>
      <c r="Q16" s="8">
        <f t="shared" si="2"/>
        <v>-0.18128520519599955</v>
      </c>
      <c r="S16" s="8">
        <f t="shared" si="3"/>
        <v>-1.865144641470468</v>
      </c>
      <c r="T16" s="8">
        <f t="shared" si="3"/>
        <v>-1.865144641470468</v>
      </c>
      <c r="V16" s="8" t="e">
        <f t="shared" si="4"/>
        <v>#NUM!</v>
      </c>
      <c r="W16" s="8" t="e">
        <f t="shared" si="5"/>
        <v>#NUM!</v>
      </c>
    </row>
    <row r="17" spans="1:23" x14ac:dyDescent="0.35">
      <c r="A17" s="2" t="str">
        <f>A16</f>
        <v>064C-2</v>
      </c>
      <c r="B17" s="2" t="str">
        <f t="shared" ref="B17:C17" si="6">B16</f>
        <v>-</v>
      </c>
      <c r="C17" s="2" t="str">
        <f t="shared" si="6"/>
        <v>TEAE</v>
      </c>
      <c r="D17" s="79"/>
      <c r="E17" s="80"/>
      <c r="F17" s="79"/>
      <c r="G17" s="81"/>
      <c r="H17" s="81"/>
      <c r="I17" s="81"/>
      <c r="J17" s="81"/>
      <c r="K17" s="82"/>
      <c r="M17" s="8">
        <f t="shared" si="0"/>
        <v>-0.2325568181818182</v>
      </c>
      <c r="N17" s="8">
        <f t="shared" si="1"/>
        <v>-2.3926503147362839</v>
      </c>
      <c r="P17" s="8">
        <f t="shared" si="2"/>
        <v>-0.18128520519599955</v>
      </c>
      <c r="Q17" s="8">
        <f t="shared" si="2"/>
        <v>-0.18128520519599955</v>
      </c>
      <c r="S17" s="8">
        <f t="shared" si="3"/>
        <v>-1.865144641470468</v>
      </c>
      <c r="T17" s="8">
        <f t="shared" si="3"/>
        <v>-1.865144641470468</v>
      </c>
      <c r="V17" s="8" t="e">
        <f t="shared" si="4"/>
        <v>#NUM!</v>
      </c>
      <c r="W17" s="8" t="e">
        <f t="shared" si="5"/>
        <v>#NUM!</v>
      </c>
    </row>
    <row r="18" spans="1:23" x14ac:dyDescent="0.35">
      <c r="A18" s="2" t="str">
        <f>A16</f>
        <v>064C-2</v>
      </c>
      <c r="B18" s="2" t="str">
        <f t="shared" ref="B18:C18" si="7">B16</f>
        <v>-</v>
      </c>
      <c r="C18" s="2" t="str">
        <f t="shared" si="7"/>
        <v>TEAE</v>
      </c>
      <c r="D18" s="79"/>
      <c r="E18" s="80"/>
      <c r="F18" s="79"/>
      <c r="G18" s="81"/>
      <c r="H18" s="81"/>
      <c r="I18" s="81"/>
      <c r="J18" s="81"/>
      <c r="K18" s="82"/>
      <c r="M18" s="8">
        <f t="shared" si="0"/>
        <v>-0.2325568181818182</v>
      </c>
      <c r="N18" s="8">
        <f t="shared" si="1"/>
        <v>-2.3926503147362839</v>
      </c>
      <c r="P18" s="8">
        <f t="shared" si="2"/>
        <v>-0.18128520519599955</v>
      </c>
      <c r="Q18" s="8">
        <f t="shared" si="2"/>
        <v>-0.18128520519599955</v>
      </c>
      <c r="S18" s="8">
        <f t="shared" si="3"/>
        <v>-1.865144641470468</v>
      </c>
      <c r="T18" s="8">
        <f t="shared" si="3"/>
        <v>-1.865144641470468</v>
      </c>
      <c r="V18" s="8" t="e">
        <f t="shared" si="4"/>
        <v>#NUM!</v>
      </c>
      <c r="W18" s="8" t="e">
        <f t="shared" si="5"/>
        <v>#NUM!</v>
      </c>
    </row>
    <row r="19" spans="1:23" x14ac:dyDescent="0.35">
      <c r="A19" s="2" t="str">
        <f>'PET Catalysis Raw Summary'!A5</f>
        <v>064C-3</v>
      </c>
      <c r="B19" s="2" t="str">
        <f>'PET Catalysis Raw Summary'!B5</f>
        <v>-</v>
      </c>
      <c r="C19" s="2" t="str">
        <f>'PET Catalysis Raw Summary'!C5</f>
        <v>DMAP</v>
      </c>
      <c r="D19" s="17" t="s">
        <v>89</v>
      </c>
      <c r="E19" s="18" t="s">
        <v>90</v>
      </c>
      <c r="F19" s="17">
        <v>2.6989999999999998</v>
      </c>
      <c r="G19" s="19">
        <v>2.3130000000000002</v>
      </c>
      <c r="H19" s="19">
        <v>0.80900000000000005</v>
      </c>
      <c r="I19" s="19">
        <v>2.8180000000000001</v>
      </c>
      <c r="J19" s="19">
        <v>2.9489999999999998</v>
      </c>
      <c r="K19" s="20">
        <v>1.1919999999999999</v>
      </c>
      <c r="M19" s="8">
        <f t="shared" si="0"/>
        <v>2.0657386363636365</v>
      </c>
      <c r="N19" s="8">
        <f t="shared" si="1"/>
        <v>21.253258610522128</v>
      </c>
      <c r="P19" s="8">
        <f t="shared" si="2"/>
        <v>2.4776411081733531</v>
      </c>
      <c r="Q19" s="8">
        <f t="shared" si="2"/>
        <v>0.74870674790205771</v>
      </c>
      <c r="S19" s="8">
        <f t="shared" si="3"/>
        <v>25.491098578067845</v>
      </c>
      <c r="T19" s="8">
        <f t="shared" si="3"/>
        <v>7.7030355421034606</v>
      </c>
      <c r="V19" s="8">
        <f t="shared" si="4"/>
        <v>1.8409424615686636</v>
      </c>
      <c r="W19" s="8">
        <f t="shared" si="5"/>
        <v>18.940453324571774</v>
      </c>
    </row>
    <row r="20" spans="1:23" x14ac:dyDescent="0.35">
      <c r="A20" s="2" t="str">
        <f>A19</f>
        <v>064C-3</v>
      </c>
      <c r="B20" s="2" t="str">
        <f t="shared" ref="B20:C20" si="8">B19</f>
        <v>-</v>
      </c>
      <c r="C20" s="2" t="str">
        <f t="shared" si="8"/>
        <v>DMAP</v>
      </c>
      <c r="D20" s="17" t="s">
        <v>91</v>
      </c>
      <c r="E20" s="18" t="s">
        <v>90</v>
      </c>
      <c r="F20" s="17">
        <v>2.875</v>
      </c>
      <c r="G20" s="19">
        <v>3.26</v>
      </c>
      <c r="H20" s="19">
        <v>1.3280000000000001</v>
      </c>
      <c r="I20" s="19">
        <v>2.8180000000000001</v>
      </c>
      <c r="J20" s="19">
        <v>2.9489999999999998</v>
      </c>
      <c r="K20" s="20">
        <v>1.1919999999999999</v>
      </c>
      <c r="M20" s="8">
        <f t="shared" si="0"/>
        <v>3.5401704545454549</v>
      </c>
      <c r="N20" s="8">
        <f t="shared" si="1"/>
        <v>36.422883743042668</v>
      </c>
      <c r="P20" s="8">
        <f t="shared" si="2"/>
        <v>3.5662719852856646</v>
      </c>
      <c r="Q20" s="8">
        <f t="shared" si="2"/>
        <v>1.345327049086102</v>
      </c>
      <c r="S20" s="8">
        <f t="shared" si="3"/>
        <v>36.691428162548078</v>
      </c>
      <c r="T20" s="8">
        <f t="shared" si="3"/>
        <v>13.84133654985979</v>
      </c>
      <c r="V20" s="8">
        <f t="shared" si="4"/>
        <v>3.1737194246869787</v>
      </c>
      <c r="W20" s="8">
        <f t="shared" si="5"/>
        <v>32.65266888208415</v>
      </c>
    </row>
    <row r="21" spans="1:23" x14ac:dyDescent="0.35">
      <c r="A21" s="2" t="str">
        <f>A19</f>
        <v>064C-3</v>
      </c>
      <c r="B21" s="2" t="str">
        <f t="shared" ref="B21:C21" si="9">B19</f>
        <v>-</v>
      </c>
      <c r="C21" s="2" t="str">
        <f t="shared" si="9"/>
        <v>DMAP</v>
      </c>
      <c r="D21" s="17" t="s">
        <v>92</v>
      </c>
      <c r="E21" s="18" t="s">
        <v>90</v>
      </c>
      <c r="F21" s="17">
        <v>2.879</v>
      </c>
      <c r="G21" s="19">
        <v>3.2730000000000001</v>
      </c>
      <c r="H21" s="19">
        <v>1.44</v>
      </c>
      <c r="I21" s="19">
        <v>2.8180000000000001</v>
      </c>
      <c r="J21" s="19">
        <v>2.9489999999999998</v>
      </c>
      <c r="K21" s="20">
        <v>1.1919999999999999</v>
      </c>
      <c r="M21" s="8">
        <f t="shared" si="0"/>
        <v>3.8583522727272728</v>
      </c>
      <c r="N21" s="8">
        <f t="shared" si="1"/>
        <v>39.696483000927635</v>
      </c>
      <c r="P21" s="8">
        <f t="shared" si="2"/>
        <v>3.5812162317507759</v>
      </c>
      <c r="Q21" s="8">
        <f t="shared" si="2"/>
        <v>1.4740774801701344</v>
      </c>
      <c r="S21" s="8">
        <f t="shared" si="3"/>
        <v>36.845181366981286</v>
      </c>
      <c r="T21" s="8">
        <f t="shared" si="3"/>
        <v>15.165979541899688</v>
      </c>
      <c r="V21" s="8">
        <f t="shared" si="4"/>
        <v>3.4921182227561007</v>
      </c>
      <c r="W21" s="8">
        <f t="shared" si="5"/>
        <v>35.928500527734435</v>
      </c>
    </row>
    <row r="22" spans="1:23" x14ac:dyDescent="0.35">
      <c r="A22" s="2" t="str">
        <f>'PET Catalysis Raw Summary'!A6</f>
        <v>064C-4</v>
      </c>
      <c r="B22" s="2" t="str">
        <f>'PET Catalysis Raw Summary'!B6</f>
        <v>-</v>
      </c>
      <c r="C22" s="2" t="str">
        <f>'PET Catalysis Raw Summary'!C6</f>
        <v>Pyridine</v>
      </c>
      <c r="D22" s="17" t="s">
        <v>93</v>
      </c>
      <c r="E22" s="18" t="s">
        <v>94</v>
      </c>
      <c r="F22" s="17">
        <v>2.464</v>
      </c>
      <c r="G22" s="19">
        <v>0.216</v>
      </c>
      <c r="H22" s="19">
        <v>8.7999999999999995E-2</v>
      </c>
      <c r="I22" s="19">
        <v>2.4510000000000001</v>
      </c>
      <c r="J22" s="19">
        <v>0.21099999999999999</v>
      </c>
      <c r="K22" s="20">
        <v>8.6999999999999994E-2</v>
      </c>
      <c r="M22" s="8">
        <f t="shared" si="0"/>
        <v>1.7443181818181799E-2</v>
      </c>
      <c r="N22" s="8">
        <f t="shared" si="1"/>
        <v>0.17946338788762234</v>
      </c>
      <c r="P22" s="8">
        <f t="shared" si="2"/>
        <v>6.7019197608920555E-2</v>
      </c>
      <c r="Q22" s="8">
        <f t="shared" si="2"/>
        <v>-8.0124152201402468E-2</v>
      </c>
      <c r="S22" s="8">
        <f t="shared" si="3"/>
        <v>0.6895239860350556</v>
      </c>
      <c r="T22" s="8">
        <f t="shared" si="3"/>
        <v>-0.82435371915340283</v>
      </c>
      <c r="V22" s="8">
        <f t="shared" si="4"/>
        <v>4.3263206587974459E-2</v>
      </c>
      <c r="W22" s="8">
        <f t="shared" si="5"/>
        <v>0.44511154593751179</v>
      </c>
    </row>
    <row r="23" spans="1:23" x14ac:dyDescent="0.35">
      <c r="A23" s="2" t="str">
        <f>A22</f>
        <v>064C-4</v>
      </c>
      <c r="B23" s="2" t="str">
        <f t="shared" ref="B23:C23" si="10">B22</f>
        <v>-</v>
      </c>
      <c r="C23" s="2" t="str">
        <f t="shared" si="10"/>
        <v>Pyridine</v>
      </c>
      <c r="D23" s="17" t="s">
        <v>95</v>
      </c>
      <c r="E23" s="18" t="s">
        <v>94</v>
      </c>
      <c r="F23" s="17">
        <v>2.4750000000000001</v>
      </c>
      <c r="G23" s="19">
        <v>0.21099999999999999</v>
      </c>
      <c r="H23" s="19">
        <v>8.6999999999999994E-2</v>
      </c>
      <c r="I23" s="19">
        <v>2.4510000000000001</v>
      </c>
      <c r="J23" s="19">
        <v>0.21099999999999999</v>
      </c>
      <c r="K23" s="20">
        <v>8.6999999999999994E-2</v>
      </c>
      <c r="M23" s="8">
        <f t="shared" si="0"/>
        <v>1.4602272727272705E-2</v>
      </c>
      <c r="N23" s="8">
        <f t="shared" si="1"/>
        <v>0.15023482308507791</v>
      </c>
      <c r="P23" s="8">
        <f t="shared" si="2"/>
        <v>6.1271410506954803E-2</v>
      </c>
      <c r="Q23" s="8">
        <f t="shared" si="2"/>
        <v>-8.1273709621795628E-2</v>
      </c>
      <c r="S23" s="8">
        <f t="shared" si="3"/>
        <v>0.63038813817613137</v>
      </c>
      <c r="T23" s="8">
        <f t="shared" si="3"/>
        <v>-0.83618088872518781</v>
      </c>
      <c r="V23" s="8">
        <f t="shared" si="4"/>
        <v>3.8900695220757855E-2</v>
      </c>
      <c r="W23" s="8">
        <f t="shared" si="5"/>
        <v>0.40022804487563035</v>
      </c>
    </row>
    <row r="24" spans="1:23" x14ac:dyDescent="0.35">
      <c r="A24" s="2" t="str">
        <f>A22</f>
        <v>064C-4</v>
      </c>
      <c r="B24" s="2" t="str">
        <f t="shared" ref="B24:C24" si="11">B22</f>
        <v>-</v>
      </c>
      <c r="C24" s="2" t="str">
        <f t="shared" si="11"/>
        <v>Pyridine</v>
      </c>
      <c r="D24" s="17" t="s">
        <v>96</v>
      </c>
      <c r="E24" s="18" t="s">
        <v>94</v>
      </c>
      <c r="F24" s="17">
        <v>2.415</v>
      </c>
      <c r="G24" s="19">
        <v>0.20599999999999999</v>
      </c>
      <c r="H24" s="19">
        <v>8.5000000000000006E-2</v>
      </c>
      <c r="I24" s="19">
        <v>2.4510000000000001</v>
      </c>
      <c r="J24" s="19">
        <v>0.21099999999999999</v>
      </c>
      <c r="K24" s="20">
        <v>8.6999999999999994E-2</v>
      </c>
      <c r="M24" s="8">
        <f t="shared" si="0"/>
        <v>8.9204545454545578E-3</v>
      </c>
      <c r="N24" s="8">
        <f t="shared" si="1"/>
        <v>9.1777693479989514E-2</v>
      </c>
      <c r="P24" s="8">
        <f t="shared" si="2"/>
        <v>5.5523623404989057E-2</v>
      </c>
      <c r="Q24" s="8">
        <f t="shared" si="2"/>
        <v>-8.3572824462581907E-2</v>
      </c>
      <c r="S24" s="8">
        <f t="shared" si="3"/>
        <v>0.57125229031720715</v>
      </c>
      <c r="T24" s="8">
        <f t="shared" si="3"/>
        <v>-0.85983522786875732</v>
      </c>
      <c r="V24" s="8">
        <f t="shared" si="4"/>
        <v>2.9785819526764522E-2</v>
      </c>
      <c r="W24" s="8">
        <f t="shared" si="5"/>
        <v>0.30645005819469495</v>
      </c>
    </row>
    <row r="25" spans="1:23" x14ac:dyDescent="0.35">
      <c r="A25" s="2" t="str">
        <f>'PET Catalysis Raw Summary'!A7</f>
        <v>064C-5</v>
      </c>
      <c r="B25" s="2" t="str">
        <f>'PET Catalysis Raw Summary'!B7</f>
        <v>-</v>
      </c>
      <c r="C25" s="2" t="str">
        <f>'PET Catalysis Raw Summary'!C7</f>
        <v>1,2-en</v>
      </c>
      <c r="D25" s="17" t="s">
        <v>97</v>
      </c>
      <c r="E25" s="18" t="s">
        <v>98</v>
      </c>
      <c r="F25" s="17">
        <v>2.581</v>
      </c>
      <c r="G25" s="19">
        <v>0.40699999999999997</v>
      </c>
      <c r="H25" s="19">
        <v>0.28599999999999998</v>
      </c>
      <c r="I25" s="19">
        <v>2.5640000000000001</v>
      </c>
      <c r="J25" s="19">
        <v>0.35699999999999998</v>
      </c>
      <c r="K25" s="20">
        <v>0.23799999999999999</v>
      </c>
      <c r="M25" s="8">
        <f t="shared" si="0"/>
        <v>0.57994318181818183</v>
      </c>
      <c r="N25" s="8">
        <f t="shared" si="1"/>
        <v>5.966719218791412</v>
      </c>
      <c r="P25" s="8">
        <f t="shared" si="2"/>
        <v>0.28658466490401191</v>
      </c>
      <c r="Q25" s="8">
        <f t="shared" si="2"/>
        <v>0.14748821703644094</v>
      </c>
      <c r="S25" s="8">
        <f t="shared" si="3"/>
        <v>2.9485133742459579</v>
      </c>
      <c r="T25" s="8">
        <f t="shared" si="3"/>
        <v>1.5174258560599936</v>
      </c>
      <c r="V25" s="8">
        <f t="shared" si="4"/>
        <v>0.6039678142769036</v>
      </c>
      <c r="W25" s="8">
        <f t="shared" si="5"/>
        <v>6.2138955641817368</v>
      </c>
    </row>
    <row r="26" spans="1:23" x14ac:dyDescent="0.35">
      <c r="A26" s="2" t="str">
        <f>A25</f>
        <v>064C-5</v>
      </c>
      <c r="B26" s="2" t="str">
        <f t="shared" ref="B26:C26" si="12">B25</f>
        <v>-</v>
      </c>
      <c r="C26" s="2" t="str">
        <f t="shared" si="12"/>
        <v>1,2-en</v>
      </c>
      <c r="D26" s="17" t="s">
        <v>99</v>
      </c>
      <c r="E26" s="18" t="s">
        <v>98</v>
      </c>
      <c r="F26" s="17">
        <v>2.544</v>
      </c>
      <c r="G26" s="19">
        <v>0.314</v>
      </c>
      <c r="H26" s="19">
        <v>0.19700000000000001</v>
      </c>
      <c r="I26" s="19">
        <v>2.5640000000000001</v>
      </c>
      <c r="J26" s="19">
        <v>0.35699999999999998</v>
      </c>
      <c r="K26" s="20">
        <v>0.23799999999999999</v>
      </c>
      <c r="M26" s="8">
        <f t="shared" si="0"/>
        <v>0.32710227272727277</v>
      </c>
      <c r="N26" s="8">
        <f t="shared" si="1"/>
        <v>3.3653769513649614</v>
      </c>
      <c r="P26" s="8">
        <f t="shared" si="2"/>
        <v>0.17967582480744912</v>
      </c>
      <c r="Q26" s="8">
        <f t="shared" si="2"/>
        <v>4.517760662145074E-2</v>
      </c>
      <c r="S26" s="8">
        <f t="shared" si="3"/>
        <v>1.848586604069969</v>
      </c>
      <c r="T26" s="8">
        <f t="shared" si="3"/>
        <v>0.46480776417114389</v>
      </c>
      <c r="V26" s="8">
        <f t="shared" si="4"/>
        <v>0.37750694718687616</v>
      </c>
      <c r="W26" s="8">
        <f t="shared" si="5"/>
        <v>3.883963166780334</v>
      </c>
    </row>
    <row r="27" spans="1:23" x14ac:dyDescent="0.35">
      <c r="A27" s="2" t="str">
        <f>A25</f>
        <v>064C-5</v>
      </c>
      <c r="B27" s="2" t="str">
        <f t="shared" ref="B27:C27" si="13">B25</f>
        <v>-</v>
      </c>
      <c r="C27" s="2" t="str">
        <f t="shared" si="13"/>
        <v>1,2-en</v>
      </c>
      <c r="D27" s="17" t="s">
        <v>101</v>
      </c>
      <c r="E27" s="18" t="s">
        <v>98</v>
      </c>
      <c r="F27" s="17">
        <v>2.5670000000000002</v>
      </c>
      <c r="G27" s="19">
        <v>0.35</v>
      </c>
      <c r="H27" s="19">
        <v>0.23100000000000001</v>
      </c>
      <c r="I27" s="19">
        <v>2.5640000000000001</v>
      </c>
      <c r="J27" s="19">
        <v>0.35699999999999998</v>
      </c>
      <c r="K27" s="20">
        <v>0.23799999999999999</v>
      </c>
      <c r="M27" s="8">
        <f t="shared" si="0"/>
        <v>0.42369318181818183</v>
      </c>
      <c r="N27" s="8">
        <f t="shared" si="1"/>
        <v>4.3591481546514705</v>
      </c>
      <c r="P27" s="8">
        <f t="shared" si="2"/>
        <v>0.22105989194160244</v>
      </c>
      <c r="Q27" s="8">
        <f t="shared" si="2"/>
        <v>8.4262558914817792E-2</v>
      </c>
      <c r="S27" s="8">
        <f t="shared" si="3"/>
        <v>2.2743647086542227</v>
      </c>
      <c r="T27" s="8">
        <f t="shared" si="3"/>
        <v>0.86693152961182818</v>
      </c>
      <c r="V27" s="8">
        <f t="shared" si="4"/>
        <v>0.46608368196008415</v>
      </c>
      <c r="W27" s="8">
        <f t="shared" si="5"/>
        <v>4.7952808997557401</v>
      </c>
    </row>
    <row r="28" spans="1:23" x14ac:dyDescent="0.35">
      <c r="A28" s="2" t="str">
        <f>'PET Catalysis Raw Summary'!A8</f>
        <v>064C-6</v>
      </c>
      <c r="B28" s="2" t="str">
        <f>'PET Catalysis Raw Summary'!B8</f>
        <v>-</v>
      </c>
      <c r="C28" s="2" t="str">
        <f>'PET Catalysis Raw Summary'!C8</f>
        <v>NMI</v>
      </c>
      <c r="D28" s="17" t="s">
        <v>102</v>
      </c>
      <c r="E28" s="18" t="s">
        <v>103</v>
      </c>
      <c r="F28" s="17">
        <v>2.4529999999999998</v>
      </c>
      <c r="G28" s="19">
        <v>0.17599999999999999</v>
      </c>
      <c r="H28" s="19">
        <v>8.4000000000000005E-2</v>
      </c>
      <c r="I28" s="19">
        <v>2.444</v>
      </c>
      <c r="J28" s="19">
        <v>0.17699999999999999</v>
      </c>
      <c r="K28" s="20">
        <v>8.5999999999999993E-2</v>
      </c>
      <c r="M28" s="8">
        <f t="shared" si="0"/>
        <v>6.0795454545454633E-3</v>
      </c>
      <c r="N28" s="8">
        <f t="shared" si="1"/>
        <v>6.2549128677445082E-2</v>
      </c>
      <c r="P28" s="8">
        <f t="shared" si="2"/>
        <v>2.1036900793194601E-2</v>
      </c>
      <c r="Q28" s="8">
        <f t="shared" si="2"/>
        <v>-8.4722381882975054E-2</v>
      </c>
      <c r="S28" s="8">
        <f t="shared" si="3"/>
        <v>0.21643720316366222</v>
      </c>
      <c r="T28" s="8">
        <f t="shared" si="3"/>
        <v>-0.87166239744054208</v>
      </c>
      <c r="V28" s="8">
        <f t="shared" si="4"/>
        <v>2.4972750295364349E-2</v>
      </c>
      <c r="W28" s="8">
        <f t="shared" si="5"/>
        <v>0.25693101290764742</v>
      </c>
    </row>
    <row r="29" spans="1:23" x14ac:dyDescent="0.35">
      <c r="A29" s="2" t="str">
        <f>A28</f>
        <v>064C-6</v>
      </c>
      <c r="B29" s="2" t="str">
        <f t="shared" ref="B29:C29" si="14">B28</f>
        <v>-</v>
      </c>
      <c r="C29" s="2" t="str">
        <f t="shared" si="14"/>
        <v>NMI</v>
      </c>
      <c r="D29" s="17" t="s">
        <v>104</v>
      </c>
      <c r="E29" s="18" t="s">
        <v>103</v>
      </c>
      <c r="F29" s="17">
        <v>2.4590000000000001</v>
      </c>
      <c r="G29" s="19">
        <v>0.182</v>
      </c>
      <c r="H29" s="19">
        <v>0.09</v>
      </c>
      <c r="I29" s="19">
        <v>2.444</v>
      </c>
      <c r="J29" s="19">
        <v>0.17699999999999999</v>
      </c>
      <c r="K29" s="20">
        <v>8.5999999999999993E-2</v>
      </c>
      <c r="M29" s="8">
        <f t="shared" si="0"/>
        <v>2.3124999999999986E-2</v>
      </c>
      <c r="N29" s="8">
        <f t="shared" si="1"/>
        <v>0.23792051749271115</v>
      </c>
      <c r="P29" s="8">
        <f t="shared" si="2"/>
        <v>2.79342453155535E-2</v>
      </c>
      <c r="Q29" s="8">
        <f t="shared" si="2"/>
        <v>-7.7825037360616175E-2</v>
      </c>
      <c r="S29" s="8">
        <f t="shared" si="3"/>
        <v>0.28740022059437126</v>
      </c>
      <c r="T29" s="8">
        <f t="shared" si="3"/>
        <v>-0.80069938000983321</v>
      </c>
      <c r="V29" s="8">
        <f t="shared" si="4"/>
        <v>5.1691092031312502E-2</v>
      </c>
      <c r="W29" s="8">
        <f t="shared" si="5"/>
        <v>0.53182146446932921</v>
      </c>
    </row>
    <row r="30" spans="1:23" x14ac:dyDescent="0.35">
      <c r="A30" s="2" t="str">
        <f>A28</f>
        <v>064C-6</v>
      </c>
      <c r="B30" s="2" t="str">
        <f t="shared" ref="B30:C30" si="15">B28</f>
        <v>-</v>
      </c>
      <c r="C30" s="2" t="str">
        <f t="shared" si="15"/>
        <v>NMI</v>
      </c>
      <c r="D30" s="17" t="s">
        <v>105</v>
      </c>
      <c r="E30" s="18" t="s">
        <v>103</v>
      </c>
      <c r="F30" s="17">
        <v>2.4209999999999998</v>
      </c>
      <c r="G30" s="19">
        <v>0.17299999999999999</v>
      </c>
      <c r="H30" s="19">
        <v>8.4000000000000005E-2</v>
      </c>
      <c r="I30" s="19">
        <v>2.444</v>
      </c>
      <c r="J30" s="19">
        <v>0.17699999999999999</v>
      </c>
      <c r="K30" s="20">
        <v>8.5999999999999993E-2</v>
      </c>
      <c r="M30" s="8">
        <f t="shared" si="0"/>
        <v>6.0795454545454633E-3</v>
      </c>
      <c r="N30" s="8">
        <f t="shared" si="1"/>
        <v>6.2549128677445082E-2</v>
      </c>
      <c r="P30" s="8">
        <f t="shared" si="2"/>
        <v>1.7588228532015152E-2</v>
      </c>
      <c r="Q30" s="8">
        <f t="shared" si="2"/>
        <v>-8.4722381882975054E-2</v>
      </c>
      <c r="S30" s="8">
        <f t="shared" si="3"/>
        <v>0.1809556944483077</v>
      </c>
      <c r="T30" s="8">
        <f t="shared" si="3"/>
        <v>-0.87166239744054208</v>
      </c>
      <c r="V30" s="8">
        <f t="shared" si="4"/>
        <v>2.4972750295364349E-2</v>
      </c>
      <c r="W30" s="8">
        <f t="shared" si="5"/>
        <v>0.25693101290764742</v>
      </c>
    </row>
    <row r="31" spans="1:23" x14ac:dyDescent="0.35">
      <c r="A31" s="2" t="str">
        <f>'PET Catalysis Raw Summary'!A9</f>
        <v>064C-7</v>
      </c>
      <c r="B31" s="2" t="str">
        <f>'PET Catalysis Raw Summary'!B9</f>
        <v>-</v>
      </c>
      <c r="C31" s="2" t="str">
        <f>'PET Catalysis Raw Summary'!C9</f>
        <v>Imidazole</v>
      </c>
      <c r="D31" s="17" t="s">
        <v>106</v>
      </c>
      <c r="E31" s="18" t="s">
        <v>111</v>
      </c>
      <c r="F31" s="17">
        <v>2.4790000000000001</v>
      </c>
      <c r="G31" s="19">
        <v>0.17799999999999999</v>
      </c>
      <c r="H31" s="19">
        <v>8.5999999999999993E-2</v>
      </c>
      <c r="I31" s="19">
        <v>2.44</v>
      </c>
      <c r="J31" s="19">
        <v>0.17599999999999999</v>
      </c>
      <c r="K31" s="20">
        <v>8.4000000000000005E-2</v>
      </c>
      <c r="M31" s="8">
        <f t="shared" si="0"/>
        <v>1.1761363636363611E-2</v>
      </c>
      <c r="N31" s="8">
        <f t="shared" si="1"/>
        <v>0.12100625828253352</v>
      </c>
      <c r="P31" s="8">
        <f t="shared" si="2"/>
        <v>2.3336015633980901E-2</v>
      </c>
      <c r="Q31" s="8">
        <f t="shared" si="2"/>
        <v>-8.2423267042188775E-2</v>
      </c>
      <c r="S31" s="8">
        <f t="shared" si="3"/>
        <v>0.2400915423072319</v>
      </c>
      <c r="T31" s="8">
        <f t="shared" si="3"/>
        <v>-0.84800805829697257</v>
      </c>
      <c r="V31" s="8">
        <f t="shared" si="4"/>
        <v>3.4416496528683588E-2</v>
      </c>
      <c r="W31" s="8">
        <f t="shared" si="5"/>
        <v>0.35409256927094063</v>
      </c>
    </row>
    <row r="32" spans="1:23" x14ac:dyDescent="0.35">
      <c r="A32" s="2" t="str">
        <f>A31</f>
        <v>064C-7</v>
      </c>
      <c r="B32" s="2" t="str">
        <f t="shared" ref="B32:C32" si="16">B31</f>
        <v>-</v>
      </c>
      <c r="C32" s="2" t="str">
        <f t="shared" si="16"/>
        <v>Imidazole</v>
      </c>
      <c r="D32" s="17" t="s">
        <v>108</v>
      </c>
      <c r="E32" s="18" t="s">
        <v>111</v>
      </c>
      <c r="F32" s="17">
        <v>2.4409999999999998</v>
      </c>
      <c r="G32" s="19">
        <v>0.17399999999999999</v>
      </c>
      <c r="H32" s="19">
        <v>8.2000000000000003E-2</v>
      </c>
      <c r="I32" s="19">
        <v>2.44</v>
      </c>
      <c r="J32" s="19">
        <v>0.17599999999999999</v>
      </c>
      <c r="K32" s="20">
        <v>8.4000000000000005E-2</v>
      </c>
      <c r="M32" s="8">
        <f t="shared" si="0"/>
        <v>3.9772727272727626E-4</v>
      </c>
      <c r="N32" s="8">
        <f t="shared" si="1"/>
        <v>4.091999072356251E-3</v>
      </c>
      <c r="P32" s="8">
        <f t="shared" si="2"/>
        <v>1.8737785952408301E-2</v>
      </c>
      <c r="Q32" s="8">
        <f t="shared" si="2"/>
        <v>-8.702149672376136E-2</v>
      </c>
      <c r="S32" s="8">
        <f t="shared" si="3"/>
        <v>0.19278286402009251</v>
      </c>
      <c r="T32" s="8">
        <f t="shared" si="3"/>
        <v>-0.89531673658411171</v>
      </c>
      <c r="V32" s="8">
        <f t="shared" si="4"/>
        <v>1.453114912934215E-2</v>
      </c>
      <c r="W32" s="8">
        <f t="shared" si="5"/>
        <v>0.14950307116180955</v>
      </c>
    </row>
    <row r="33" spans="1:23" x14ac:dyDescent="0.35">
      <c r="A33" s="2" t="str">
        <f>A31</f>
        <v>064C-7</v>
      </c>
      <c r="B33" s="2" t="str">
        <f t="shared" ref="B33:C33" si="17">B31</f>
        <v>-</v>
      </c>
      <c r="C33" s="2" t="str">
        <f t="shared" si="17"/>
        <v>Imidazole</v>
      </c>
      <c r="D33" s="17" t="s">
        <v>109</v>
      </c>
      <c r="E33" s="18" t="s">
        <v>111</v>
      </c>
      <c r="F33" s="17">
        <v>2.399</v>
      </c>
      <c r="G33" s="19">
        <v>0.17699999999999999</v>
      </c>
      <c r="H33" s="19">
        <v>8.4000000000000005E-2</v>
      </c>
      <c r="I33" s="19">
        <v>2.44</v>
      </c>
      <c r="J33" s="19">
        <v>0.17599999999999999</v>
      </c>
      <c r="K33" s="20">
        <v>8.4000000000000005E-2</v>
      </c>
      <c r="M33" s="8">
        <f t="shared" si="0"/>
        <v>6.0795454545454633E-3</v>
      </c>
      <c r="N33" s="8">
        <f t="shared" si="1"/>
        <v>6.2549128677445082E-2</v>
      </c>
      <c r="P33" s="8">
        <f t="shared" si="2"/>
        <v>2.2186458213587751E-2</v>
      </c>
      <c r="Q33" s="8">
        <f t="shared" si="2"/>
        <v>-8.4722381882975054E-2</v>
      </c>
      <c r="S33" s="8">
        <f t="shared" si="3"/>
        <v>0.22826437273544706</v>
      </c>
      <c r="T33" s="8">
        <f t="shared" si="3"/>
        <v>-0.87166239744054208</v>
      </c>
      <c r="V33" s="8">
        <f t="shared" si="4"/>
        <v>2.4972750295364349E-2</v>
      </c>
      <c r="W33" s="8">
        <f t="shared" si="5"/>
        <v>0.25693101290764742</v>
      </c>
    </row>
    <row r="34" spans="1:23" x14ac:dyDescent="0.35">
      <c r="A34" s="2" t="str">
        <f>'PET Catalysis Raw Summary'!A10</f>
        <v>064C-8</v>
      </c>
      <c r="B34" s="2" t="str">
        <f>'PET Catalysis Raw Summary'!B10</f>
        <v>-</v>
      </c>
      <c r="C34" s="2" t="str">
        <f>'PET Catalysis Raw Summary'!C10</f>
        <v>ABCO</v>
      </c>
      <c r="D34" s="17" t="s">
        <v>110</v>
      </c>
      <c r="E34" s="18" t="s">
        <v>107</v>
      </c>
      <c r="F34" s="17">
        <v>2.5350000000000001</v>
      </c>
      <c r="G34" s="19">
        <v>0.16900000000000001</v>
      </c>
      <c r="H34" s="19">
        <v>7.9000000000000001E-2</v>
      </c>
      <c r="I34" s="19">
        <v>2.476</v>
      </c>
      <c r="J34" s="19">
        <v>0.17100000000000001</v>
      </c>
      <c r="K34" s="20">
        <v>0.08</v>
      </c>
      <c r="M34" s="8">
        <f t="shared" si="0"/>
        <v>-8.1250000000000037E-3</v>
      </c>
      <c r="N34" s="8">
        <f t="shared" si="1"/>
        <v>-8.3593695335276996E-2</v>
      </c>
      <c r="P34" s="8">
        <f t="shared" si="2"/>
        <v>1.2989998850442585E-2</v>
      </c>
      <c r="Q34" s="8">
        <f t="shared" si="2"/>
        <v>-9.0470168984940799E-2</v>
      </c>
      <c r="S34" s="8">
        <f t="shared" si="3"/>
        <v>0.13364701616116864</v>
      </c>
      <c r="T34" s="8">
        <f t="shared" si="3"/>
        <v>-0.9307982452994662</v>
      </c>
      <c r="V34" s="8" t="e">
        <f t="shared" si="4"/>
        <v>#NUM!</v>
      </c>
      <c r="W34" s="8" t="e">
        <f t="shared" si="5"/>
        <v>#NUM!</v>
      </c>
    </row>
    <row r="35" spans="1:23" x14ac:dyDescent="0.35">
      <c r="A35" s="2" t="str">
        <f>A34</f>
        <v>064C-8</v>
      </c>
      <c r="B35" s="2" t="str">
        <f t="shared" ref="B35:C35" si="18">B34</f>
        <v>-</v>
      </c>
      <c r="C35" s="2" t="str">
        <f t="shared" si="18"/>
        <v>ABCO</v>
      </c>
      <c r="D35" s="17" t="s">
        <v>112</v>
      </c>
      <c r="E35" s="18" t="s">
        <v>107</v>
      </c>
      <c r="F35" s="17">
        <v>2.4689999999999999</v>
      </c>
      <c r="G35" s="19">
        <v>0.17199999999999999</v>
      </c>
      <c r="H35" s="19">
        <v>0.08</v>
      </c>
      <c r="I35" s="19">
        <v>2.476</v>
      </c>
      <c r="J35" s="19">
        <v>0.17100000000000001</v>
      </c>
      <c r="K35" s="20">
        <v>0.08</v>
      </c>
      <c r="M35" s="8">
        <f t="shared" si="0"/>
        <v>-5.284090909090911E-3</v>
      </c>
      <c r="N35" s="8">
        <f t="shared" si="1"/>
        <v>-5.4365130532732585E-2</v>
      </c>
      <c r="P35" s="8">
        <f t="shared" si="2"/>
        <v>1.6438671111622002E-2</v>
      </c>
      <c r="Q35" s="8">
        <f t="shared" si="2"/>
        <v>-8.9320611564547653E-2</v>
      </c>
      <c r="S35" s="8">
        <f t="shared" si="3"/>
        <v>0.16912852487652286</v>
      </c>
      <c r="T35" s="8">
        <f t="shared" si="3"/>
        <v>-0.91897107572768144</v>
      </c>
      <c r="V35" s="8">
        <f t="shared" si="4"/>
        <v>1.0607825421490465E-3</v>
      </c>
      <c r="W35" s="8">
        <f t="shared" si="5"/>
        <v>1.0913813248663135E-2</v>
      </c>
    </row>
    <row r="36" spans="1:23" x14ac:dyDescent="0.35">
      <c r="A36" s="2" t="str">
        <f>A34</f>
        <v>064C-8</v>
      </c>
      <c r="B36" s="2" t="str">
        <f t="shared" ref="B36:C36" si="19">B34</f>
        <v>-</v>
      </c>
      <c r="C36" s="2" t="str">
        <f t="shared" si="19"/>
        <v>ABCO</v>
      </c>
      <c r="D36" s="17" t="s">
        <v>113</v>
      </c>
      <c r="E36" s="18" t="s">
        <v>107</v>
      </c>
      <c r="F36" s="17">
        <v>2.4239999999999999</v>
      </c>
      <c r="G36" s="19">
        <v>0.17100000000000001</v>
      </c>
      <c r="H36" s="19">
        <v>8.1000000000000003E-2</v>
      </c>
      <c r="I36" s="19">
        <v>2.476</v>
      </c>
      <c r="J36" s="19">
        <v>0.17100000000000001</v>
      </c>
      <c r="K36" s="20">
        <v>0.08</v>
      </c>
      <c r="M36" s="8">
        <f t="shared" si="0"/>
        <v>-2.4431818181818174E-3</v>
      </c>
      <c r="N36" s="8">
        <f t="shared" si="1"/>
        <v>-2.5136565730188166E-2</v>
      </c>
      <c r="P36" s="8">
        <f t="shared" si="2"/>
        <v>1.5289113691228883E-2</v>
      </c>
      <c r="Q36" s="8">
        <f t="shared" si="2"/>
        <v>-8.8171054144154506E-2</v>
      </c>
      <c r="S36" s="8">
        <f t="shared" si="3"/>
        <v>0.15730135530473832</v>
      </c>
      <c r="T36" s="8">
        <f t="shared" si="3"/>
        <v>-0.90714390615589668</v>
      </c>
      <c r="V36" s="8">
        <f t="shared" si="4"/>
        <v>8.582214686501638E-3</v>
      </c>
      <c r="W36" s="8">
        <f t="shared" si="5"/>
        <v>8.8297727976043988E-2</v>
      </c>
    </row>
    <row r="37" spans="1:23" x14ac:dyDescent="0.35">
      <c r="A37" s="2" t="str">
        <f>'PET Catalysis Raw Summary'!A11</f>
        <v>064C-9</v>
      </c>
      <c r="B37" s="2" t="str">
        <f>'PET Catalysis Raw Summary'!B11</f>
        <v>-</v>
      </c>
      <c r="C37" s="2" t="str">
        <f>'PET Catalysis Raw Summary'!C11</f>
        <v>DABCO</v>
      </c>
      <c r="D37" s="17" t="s">
        <v>114</v>
      </c>
      <c r="E37" s="18" t="s">
        <v>115</v>
      </c>
      <c r="F37" s="17">
        <v>2.4300000000000002</v>
      </c>
      <c r="G37" s="19">
        <v>0.193</v>
      </c>
      <c r="H37" s="19">
        <v>8.4000000000000005E-2</v>
      </c>
      <c r="I37" s="19">
        <v>2.4220000000000002</v>
      </c>
      <c r="J37" s="19">
        <v>0.186</v>
      </c>
      <c r="K37" s="20">
        <v>8.2000000000000003E-2</v>
      </c>
      <c r="M37" s="8">
        <f t="shared" si="0"/>
        <v>6.0795454545454633E-3</v>
      </c>
      <c r="N37" s="8">
        <f t="shared" si="1"/>
        <v>6.2549128677445082E-2</v>
      </c>
      <c r="P37" s="8">
        <f t="shared" si="2"/>
        <v>4.0579376939878141E-2</v>
      </c>
      <c r="Q37" s="8">
        <f t="shared" si="2"/>
        <v>-8.4722381882975054E-2</v>
      </c>
      <c r="S37" s="8">
        <f t="shared" si="3"/>
        <v>0.41749908588400453</v>
      </c>
      <c r="T37" s="8">
        <f t="shared" si="3"/>
        <v>-0.87166239744054208</v>
      </c>
      <c r="V37" s="8">
        <f t="shared" si="4"/>
        <v>2.4972750295364349E-2</v>
      </c>
      <c r="W37" s="8">
        <f t="shared" si="5"/>
        <v>0.25693101290764742</v>
      </c>
    </row>
    <row r="38" spans="1:23" x14ac:dyDescent="0.35">
      <c r="A38" s="2" t="str">
        <f>A37</f>
        <v>064C-9</v>
      </c>
      <c r="B38" s="2" t="str">
        <f t="shared" ref="B38:C38" si="20">B37</f>
        <v>-</v>
      </c>
      <c r="C38" s="2" t="str">
        <f t="shared" si="20"/>
        <v>DABCO</v>
      </c>
      <c r="D38" s="17" t="s">
        <v>116</v>
      </c>
      <c r="E38" s="18" t="s">
        <v>115</v>
      </c>
      <c r="F38" s="17">
        <v>2.423</v>
      </c>
      <c r="G38" s="19">
        <v>0.17899999999999999</v>
      </c>
      <c r="H38" s="19">
        <v>7.9000000000000001E-2</v>
      </c>
      <c r="I38" s="19">
        <v>2.4220000000000002</v>
      </c>
      <c r="J38" s="19">
        <v>0.186</v>
      </c>
      <c r="K38" s="20">
        <v>8.2000000000000003E-2</v>
      </c>
      <c r="M38" s="8">
        <f t="shared" si="0"/>
        <v>-8.1250000000000037E-3</v>
      </c>
      <c r="N38" s="8">
        <f t="shared" si="1"/>
        <v>-8.3593695335276996E-2</v>
      </c>
      <c r="P38" s="8">
        <f t="shared" si="2"/>
        <v>2.448557305437405E-2</v>
      </c>
      <c r="Q38" s="8">
        <f t="shared" si="2"/>
        <v>-9.0470168984940799E-2</v>
      </c>
      <c r="S38" s="8">
        <f t="shared" si="3"/>
        <v>0.25191871187901671</v>
      </c>
      <c r="T38" s="8">
        <f t="shared" si="3"/>
        <v>-0.9307982452994662</v>
      </c>
      <c r="V38" s="8" t="e">
        <f t="shared" si="4"/>
        <v>#NUM!</v>
      </c>
      <c r="W38" s="8" t="e">
        <f t="shared" si="5"/>
        <v>#NUM!</v>
      </c>
    </row>
    <row r="39" spans="1:23" x14ac:dyDescent="0.35">
      <c r="A39" s="2" t="str">
        <f>A37</f>
        <v>064C-9</v>
      </c>
      <c r="B39" s="2" t="str">
        <f t="shared" ref="B39:C39" si="21">B37</f>
        <v>-</v>
      </c>
      <c r="C39" s="2" t="str">
        <f t="shared" si="21"/>
        <v>DABCO</v>
      </c>
      <c r="D39" s="17" t="s">
        <v>117</v>
      </c>
      <c r="E39" s="18" t="s">
        <v>115</v>
      </c>
      <c r="F39" s="17">
        <v>2.4119999999999999</v>
      </c>
      <c r="G39" s="19">
        <v>0.185</v>
      </c>
      <c r="H39" s="19">
        <v>8.2000000000000003E-2</v>
      </c>
      <c r="I39" s="19">
        <v>2.4220000000000002</v>
      </c>
      <c r="J39" s="19">
        <v>0.186</v>
      </c>
      <c r="K39" s="20">
        <v>8.2000000000000003E-2</v>
      </c>
      <c r="M39" s="8">
        <f t="shared" si="0"/>
        <v>3.9772727272727626E-4</v>
      </c>
      <c r="N39" s="8">
        <f t="shared" si="1"/>
        <v>4.091999072356251E-3</v>
      </c>
      <c r="P39" s="8">
        <f t="shared" si="2"/>
        <v>3.1382917576732949E-2</v>
      </c>
      <c r="Q39" s="8">
        <f t="shared" si="2"/>
        <v>-8.702149672376136E-2</v>
      </c>
      <c r="S39" s="8">
        <f t="shared" si="3"/>
        <v>0.32288172930972581</v>
      </c>
      <c r="T39" s="8">
        <f t="shared" si="3"/>
        <v>-0.89531673658411171</v>
      </c>
      <c r="V39" s="8">
        <f t="shared" si="4"/>
        <v>1.453114912934215E-2</v>
      </c>
      <c r="W39" s="8">
        <f t="shared" si="5"/>
        <v>0.14950307116180955</v>
      </c>
    </row>
    <row r="40" spans="1:23" x14ac:dyDescent="0.35">
      <c r="A40" s="2" t="str">
        <f>'PET Catalysis Raw Summary'!A12</f>
        <v>064C-10</v>
      </c>
      <c r="B40" s="2" t="str">
        <f>'PET Catalysis Raw Summary'!B12</f>
        <v>-</v>
      </c>
      <c r="C40" s="2" t="str">
        <f>'PET Catalysis Raw Summary'!C12</f>
        <v>DBU</v>
      </c>
      <c r="D40" s="17" t="s">
        <v>118</v>
      </c>
      <c r="E40" s="18" t="s">
        <v>119</v>
      </c>
      <c r="F40" s="17">
        <v>2.4569999999999999</v>
      </c>
      <c r="G40" s="19">
        <v>0.19600000000000001</v>
      </c>
      <c r="H40" s="19">
        <v>0.1</v>
      </c>
      <c r="I40" s="19">
        <v>2.44</v>
      </c>
      <c r="J40" s="19">
        <v>0.192</v>
      </c>
      <c r="K40" s="20">
        <v>9.7000000000000003E-2</v>
      </c>
      <c r="M40" s="8">
        <f t="shared" si="0"/>
        <v>5.1534090909090918E-2</v>
      </c>
      <c r="N40" s="8">
        <f t="shared" si="1"/>
        <v>0.53020616551815536</v>
      </c>
      <c r="P40" s="8">
        <f t="shared" si="2"/>
        <v>4.4028049201057594E-2</v>
      </c>
      <c r="Q40" s="8">
        <f t="shared" si="2"/>
        <v>-6.6329463156684684E-2</v>
      </c>
      <c r="S40" s="8">
        <f t="shared" si="3"/>
        <v>0.45298059459935902</v>
      </c>
      <c r="T40" s="8">
        <f t="shared" si="3"/>
        <v>-0.68242768429198486</v>
      </c>
      <c r="V40" s="8">
        <f t="shared" si="4"/>
        <v>9.0067101612080494E-2</v>
      </c>
      <c r="W40" s="8">
        <f t="shared" si="5"/>
        <v>0.92665130484820779</v>
      </c>
    </row>
    <row r="41" spans="1:23" x14ac:dyDescent="0.35">
      <c r="A41" s="2" t="str">
        <f>A40</f>
        <v>064C-10</v>
      </c>
      <c r="B41" s="2" t="str">
        <f t="shared" ref="B41:C41" si="22">B40</f>
        <v>-</v>
      </c>
      <c r="C41" s="2" t="str">
        <f t="shared" si="22"/>
        <v>DBU</v>
      </c>
      <c r="D41" s="17" t="s">
        <v>120</v>
      </c>
      <c r="E41" s="18" t="s">
        <v>119</v>
      </c>
      <c r="F41" s="17">
        <v>2.4140000000000001</v>
      </c>
      <c r="G41" s="19">
        <v>0.19400000000000001</v>
      </c>
      <c r="H41" s="19">
        <v>9.9000000000000005E-2</v>
      </c>
      <c r="I41" s="19">
        <v>2.44</v>
      </c>
      <c r="J41" s="19">
        <v>0.192</v>
      </c>
      <c r="K41" s="20">
        <v>9.7000000000000003E-2</v>
      </c>
      <c r="M41" s="8">
        <f t="shared" si="0"/>
        <v>4.869318181818183E-2</v>
      </c>
      <c r="N41" s="8">
        <f t="shared" si="1"/>
        <v>0.50097760071561093</v>
      </c>
      <c r="P41" s="8">
        <f t="shared" si="2"/>
        <v>4.1728934360271294E-2</v>
      </c>
      <c r="Q41" s="8">
        <f t="shared" si="2"/>
        <v>-6.7479020577077831E-2</v>
      </c>
      <c r="S41" s="8">
        <f t="shared" si="3"/>
        <v>0.42932625545578934</v>
      </c>
      <c r="T41" s="8">
        <f t="shared" si="3"/>
        <v>-0.69425485386376962</v>
      </c>
      <c r="V41" s="8">
        <f t="shared" si="4"/>
        <v>8.6431476969610399E-2</v>
      </c>
      <c r="W41" s="8">
        <f t="shared" si="5"/>
        <v>0.88924634500623001</v>
      </c>
    </row>
    <row r="42" spans="1:23" x14ac:dyDescent="0.35">
      <c r="A42" s="2" t="str">
        <f>A40</f>
        <v>064C-10</v>
      </c>
      <c r="B42" s="2" t="str">
        <f t="shared" ref="B42:C42" si="23">B40</f>
        <v>-</v>
      </c>
      <c r="C42" s="2" t="str">
        <f t="shared" si="23"/>
        <v>DBU</v>
      </c>
      <c r="D42" s="17" t="s">
        <v>121</v>
      </c>
      <c r="E42" s="18" t="s">
        <v>119</v>
      </c>
      <c r="F42" s="17">
        <v>2.4489999999999998</v>
      </c>
      <c r="G42" s="19">
        <v>0.184</v>
      </c>
      <c r="H42" s="19">
        <v>9.1999999999999998E-2</v>
      </c>
      <c r="I42" s="19">
        <v>2.44</v>
      </c>
      <c r="J42" s="19">
        <v>0.192</v>
      </c>
      <c r="K42" s="20">
        <v>9.7000000000000003E-2</v>
      </c>
      <c r="M42" s="8">
        <f t="shared" si="0"/>
        <v>2.8806818181818173E-2</v>
      </c>
      <c r="N42" s="8">
        <f t="shared" si="1"/>
        <v>0.29637764709780001</v>
      </c>
      <c r="P42" s="8">
        <f t="shared" si="2"/>
        <v>3.0233360156339796E-2</v>
      </c>
      <c r="Q42" s="8">
        <f t="shared" si="2"/>
        <v>-7.5525922519829869E-2</v>
      </c>
      <c r="S42" s="8">
        <f t="shared" si="3"/>
        <v>0.31105455973794094</v>
      </c>
      <c r="T42" s="8">
        <f t="shared" si="3"/>
        <v>-0.77704504086626336</v>
      </c>
      <c r="V42" s="8">
        <f t="shared" si="4"/>
        <v>5.9800183468711389E-2</v>
      </c>
      <c r="W42" s="8">
        <f t="shared" si="5"/>
        <v>0.61525148527718465</v>
      </c>
    </row>
    <row r="43" spans="1:23" x14ac:dyDescent="0.35">
      <c r="A43" s="2" t="str">
        <f>'PET Catalysis Raw Summary'!A13</f>
        <v>064C-11</v>
      </c>
      <c r="B43" s="2" t="str">
        <f>'PET Catalysis Raw Summary'!B13</f>
        <v>-</v>
      </c>
      <c r="C43" s="2" t="str">
        <f>'PET Catalysis Raw Summary'!C13</f>
        <v>TDB</v>
      </c>
      <c r="D43" s="17" t="s">
        <v>122</v>
      </c>
      <c r="E43" s="18" t="s">
        <v>123</v>
      </c>
      <c r="F43" s="17">
        <v>2.5089999999999999</v>
      </c>
      <c r="G43" s="19">
        <v>0.19600000000000001</v>
      </c>
      <c r="H43" s="19">
        <v>0.10299999999999999</v>
      </c>
      <c r="I43" s="19">
        <v>2.476</v>
      </c>
      <c r="J43" s="19">
        <v>0.2</v>
      </c>
      <c r="K43" s="20">
        <v>0.105</v>
      </c>
      <c r="M43" s="8">
        <f t="shared" si="0"/>
        <v>6.0056818181818163E-2</v>
      </c>
      <c r="N43" s="8">
        <f t="shared" si="1"/>
        <v>0.6178918599257881</v>
      </c>
      <c r="P43" s="8">
        <f t="shared" si="2"/>
        <v>4.4028049201057594E-2</v>
      </c>
      <c r="Q43" s="8">
        <f t="shared" si="2"/>
        <v>-6.2880790895505245E-2</v>
      </c>
      <c r="S43" s="8">
        <f t="shared" si="3"/>
        <v>0.45298059459935902</v>
      </c>
      <c r="T43" s="8">
        <f t="shared" si="3"/>
        <v>-0.64694617557663037</v>
      </c>
      <c r="V43" s="8">
        <f t="shared" si="4"/>
        <v>0.10077721684465885</v>
      </c>
      <c r="W43" s="8">
        <f t="shared" si="5"/>
        <v>1.036841841433791</v>
      </c>
    </row>
    <row r="44" spans="1:23" x14ac:dyDescent="0.35">
      <c r="A44" s="2" t="str">
        <f>A43</f>
        <v>064C-11</v>
      </c>
      <c r="B44" s="2" t="str">
        <f t="shared" ref="B44:C44" si="24">B43</f>
        <v>-</v>
      </c>
      <c r="C44" s="2" t="str">
        <f t="shared" si="24"/>
        <v>TDB</v>
      </c>
      <c r="D44" s="17" t="s">
        <v>124</v>
      </c>
      <c r="E44" s="18" t="s">
        <v>123</v>
      </c>
      <c r="F44" s="17">
        <v>2.4929999999999999</v>
      </c>
      <c r="G44" s="19">
        <v>0.20499999999999999</v>
      </c>
      <c r="H44" s="19">
        <v>0.109</v>
      </c>
      <c r="I44" s="19">
        <v>2.476</v>
      </c>
      <c r="J44" s="19">
        <v>0.2</v>
      </c>
      <c r="K44" s="20">
        <v>0.105</v>
      </c>
      <c r="M44" s="8">
        <f t="shared" si="0"/>
        <v>7.7102272727272728E-2</v>
      </c>
      <c r="N44" s="8">
        <f t="shared" si="1"/>
        <v>0.79326324874105458</v>
      </c>
      <c r="P44" s="8">
        <f t="shared" si="2"/>
        <v>5.4374065984595911E-2</v>
      </c>
      <c r="Q44" s="8">
        <f t="shared" si="2"/>
        <v>-5.5983446373146346E-2</v>
      </c>
      <c r="S44" s="8">
        <f t="shared" si="3"/>
        <v>0.55942512074542228</v>
      </c>
      <c r="T44" s="8">
        <f t="shared" si="3"/>
        <v>-0.57598315814592127</v>
      </c>
      <c r="V44" s="8">
        <f t="shared" si="4"/>
        <v>0.12145643383296473</v>
      </c>
      <c r="W44" s="8">
        <f t="shared" si="5"/>
        <v>1.2495990309344096</v>
      </c>
    </row>
    <row r="45" spans="1:23" x14ac:dyDescent="0.35">
      <c r="A45" s="2" t="str">
        <f>A43</f>
        <v>064C-11</v>
      </c>
      <c r="B45" s="2" t="str">
        <f t="shared" ref="B45:C45" si="25">B43</f>
        <v>-</v>
      </c>
      <c r="C45" s="2" t="str">
        <f t="shared" si="25"/>
        <v>TDB</v>
      </c>
      <c r="D45" s="17" t="s">
        <v>125</v>
      </c>
      <c r="E45" s="18" t="s">
        <v>123</v>
      </c>
      <c r="F45" s="17">
        <v>2.4260000000000002</v>
      </c>
      <c r="G45" s="19">
        <v>0.19900000000000001</v>
      </c>
      <c r="H45" s="19">
        <v>0.105</v>
      </c>
      <c r="I45" s="19">
        <v>2.476</v>
      </c>
      <c r="J45" s="19">
        <v>0.2</v>
      </c>
      <c r="K45" s="20">
        <v>0.105</v>
      </c>
      <c r="M45" s="8">
        <f t="shared" si="0"/>
        <v>6.5738636363636346E-2</v>
      </c>
      <c r="N45" s="8">
        <f t="shared" si="1"/>
        <v>0.67634898953087697</v>
      </c>
      <c r="P45" s="8">
        <f t="shared" si="2"/>
        <v>4.747672146223704E-2</v>
      </c>
      <c r="Q45" s="8">
        <f t="shared" si="2"/>
        <v>-6.0581676054718946E-2</v>
      </c>
      <c r="S45" s="8">
        <f t="shared" si="3"/>
        <v>0.48846210331471357</v>
      </c>
      <c r="T45" s="8">
        <f t="shared" si="3"/>
        <v>-0.62329183643306074</v>
      </c>
      <c r="V45" s="8">
        <f t="shared" si="4"/>
        <v>0.1077708361009896</v>
      </c>
      <c r="W45" s="8">
        <f t="shared" si="5"/>
        <v>1.1087953771143622</v>
      </c>
    </row>
    <row r="46" spans="1:23" x14ac:dyDescent="0.35">
      <c r="A46" s="2" t="str">
        <f>'PET Catalysis Raw Summary'!A14</f>
        <v>064C-12</v>
      </c>
      <c r="B46" s="2" t="str">
        <f>'PET Catalysis Raw Summary'!B14</f>
        <v>-</v>
      </c>
      <c r="C46" s="2" t="str">
        <f>'PET Catalysis Raw Summary'!C14</f>
        <v>MTDB</v>
      </c>
      <c r="D46" s="17" t="s">
        <v>126</v>
      </c>
      <c r="E46" s="18" t="s">
        <v>127</v>
      </c>
      <c r="F46" s="17">
        <v>2.4129999999999998</v>
      </c>
      <c r="G46" s="19">
        <v>0.189</v>
      </c>
      <c r="H46" s="19">
        <v>9.1999999999999998E-2</v>
      </c>
      <c r="I46" s="19">
        <v>2.4769999999999999</v>
      </c>
      <c r="J46" s="19">
        <v>0.19400000000000001</v>
      </c>
      <c r="K46" s="20">
        <v>9.6000000000000002E-2</v>
      </c>
      <c r="M46" s="8">
        <f t="shared" si="0"/>
        <v>2.8806818181818173E-2</v>
      </c>
      <c r="N46" s="8">
        <f t="shared" si="1"/>
        <v>0.29637764709780001</v>
      </c>
      <c r="P46" s="8">
        <f t="shared" si="2"/>
        <v>3.5981147258305549E-2</v>
      </c>
      <c r="Q46" s="8">
        <f t="shared" si="2"/>
        <v>-7.5525922519829869E-2</v>
      </c>
      <c r="S46" s="8">
        <f t="shared" si="3"/>
        <v>0.37019040759686517</v>
      </c>
      <c r="T46" s="8">
        <f t="shared" si="3"/>
        <v>-0.77704504086626336</v>
      </c>
      <c r="V46" s="8">
        <f t="shared" si="4"/>
        <v>5.9800183468711389E-2</v>
      </c>
      <c r="W46" s="8">
        <f t="shared" si="5"/>
        <v>0.61525148527718465</v>
      </c>
    </row>
    <row r="47" spans="1:23" x14ac:dyDescent="0.35">
      <c r="A47" s="2" t="str">
        <f>A46</f>
        <v>064C-12</v>
      </c>
      <c r="B47" s="2" t="str">
        <f t="shared" ref="B47:C47" si="26">B46</f>
        <v>-</v>
      </c>
      <c r="C47" s="2" t="str">
        <f t="shared" si="26"/>
        <v>MTDB</v>
      </c>
      <c r="D47" s="17" t="s">
        <v>128</v>
      </c>
      <c r="E47" s="18" t="s">
        <v>127</v>
      </c>
      <c r="F47" s="17">
        <v>2.5510000000000002</v>
      </c>
      <c r="G47" s="19">
        <v>0.19500000000000001</v>
      </c>
      <c r="H47" s="19">
        <v>9.7000000000000003E-2</v>
      </c>
      <c r="I47" s="19">
        <v>2.4769999999999999</v>
      </c>
      <c r="J47" s="19">
        <v>0.19400000000000001</v>
      </c>
      <c r="K47" s="20">
        <v>9.6000000000000002E-2</v>
      </c>
      <c r="M47" s="8">
        <f t="shared" si="0"/>
        <v>4.3011363636363639E-2</v>
      </c>
      <c r="N47" s="8">
        <f t="shared" si="1"/>
        <v>0.44252047111052212</v>
      </c>
      <c r="P47" s="8">
        <f t="shared" si="2"/>
        <v>4.2878491780664441E-2</v>
      </c>
      <c r="Q47" s="8">
        <f t="shared" si="2"/>
        <v>-6.9778135417864123E-2</v>
      </c>
      <c r="S47" s="8">
        <f t="shared" si="3"/>
        <v>0.44115342502757421</v>
      </c>
      <c r="T47" s="8">
        <f t="shared" si="3"/>
        <v>-0.71790919300733924</v>
      </c>
      <c r="V47" s="8">
        <f t="shared" si="4"/>
        <v>7.9048869492364449E-2</v>
      </c>
      <c r="W47" s="8">
        <f t="shared" si="5"/>
        <v>0.81329072159295779</v>
      </c>
    </row>
    <row r="48" spans="1:23" x14ac:dyDescent="0.35">
      <c r="A48" s="2" t="str">
        <f>A46</f>
        <v>064C-12</v>
      </c>
      <c r="B48" s="2" t="str">
        <f t="shared" ref="B48:C48" si="27">B46</f>
        <v>-</v>
      </c>
      <c r="C48" s="2" t="str">
        <f t="shared" si="27"/>
        <v>MTDB</v>
      </c>
      <c r="D48" s="17" t="s">
        <v>129</v>
      </c>
      <c r="E48" s="18" t="s">
        <v>127</v>
      </c>
      <c r="F48" s="17">
        <v>2.468</v>
      </c>
      <c r="G48" s="19">
        <v>0.19700000000000001</v>
      </c>
      <c r="H48" s="19">
        <v>9.9000000000000005E-2</v>
      </c>
      <c r="I48" s="19">
        <v>2.4769999999999999</v>
      </c>
      <c r="J48" s="19">
        <v>0.19400000000000001</v>
      </c>
      <c r="K48" s="20">
        <v>9.6000000000000002E-2</v>
      </c>
      <c r="M48" s="8">
        <f t="shared" si="0"/>
        <v>4.869318181818183E-2</v>
      </c>
      <c r="N48" s="8">
        <f t="shared" si="1"/>
        <v>0.50097760071561093</v>
      </c>
      <c r="P48" s="8">
        <f t="shared" si="2"/>
        <v>4.517760662145074E-2</v>
      </c>
      <c r="Q48" s="8">
        <f t="shared" si="2"/>
        <v>-6.7479020577077831E-2</v>
      </c>
      <c r="S48" s="8">
        <f t="shared" si="3"/>
        <v>0.46480776417114389</v>
      </c>
      <c r="T48" s="8">
        <f t="shared" si="3"/>
        <v>-0.69425485386376962</v>
      </c>
      <c r="V48" s="8">
        <f t="shared" si="4"/>
        <v>8.6431476969610399E-2</v>
      </c>
      <c r="W48" s="8">
        <f t="shared" si="5"/>
        <v>0.88924634500623001</v>
      </c>
    </row>
    <row r="49" spans="1:23" x14ac:dyDescent="0.35">
      <c r="A49" s="2" t="str">
        <f>'PET Catalysis Raw Summary'!A15</f>
        <v>064C-13</v>
      </c>
      <c r="B49" s="2" t="str">
        <f>'PET Catalysis Raw Summary'!B15</f>
        <v>-</v>
      </c>
      <c r="C49" s="2" t="str">
        <f>'PET Catalysis Raw Summary'!C15</f>
        <v>TMG</v>
      </c>
      <c r="D49" s="17" t="s">
        <v>130</v>
      </c>
      <c r="E49" s="18" t="s">
        <v>131</v>
      </c>
      <c r="F49" s="17">
        <v>2.4049999999999998</v>
      </c>
      <c r="G49" s="19">
        <v>0.14799999999999999</v>
      </c>
      <c r="H49" s="19">
        <v>7.6999999999999999E-2</v>
      </c>
      <c r="I49" s="19">
        <v>2.4220000000000002</v>
      </c>
      <c r="J49" s="19">
        <v>0.153</v>
      </c>
      <c r="K49" s="20">
        <v>0.08</v>
      </c>
      <c r="M49" s="8">
        <f t="shared" si="0"/>
        <v>-1.3806818181818191E-2</v>
      </c>
      <c r="N49" s="8">
        <f t="shared" si="1"/>
        <v>-0.14205082494036581</v>
      </c>
      <c r="P49" s="8">
        <f t="shared" si="2"/>
        <v>-1.1150706977813557E-2</v>
      </c>
      <c r="Q49" s="8">
        <f t="shared" si="2"/>
        <v>-9.2769283825727106E-2</v>
      </c>
      <c r="S49" s="8">
        <f t="shared" si="3"/>
        <v>-0.11472354484631303</v>
      </c>
      <c r="T49" s="8">
        <f t="shared" si="3"/>
        <v>-0.95445258444303605</v>
      </c>
      <c r="V49" s="8" t="e">
        <f t="shared" si="4"/>
        <v>#NUM!</v>
      </c>
      <c r="W49" s="8" t="e">
        <f t="shared" si="5"/>
        <v>#NUM!</v>
      </c>
    </row>
    <row r="50" spans="1:23" x14ac:dyDescent="0.35">
      <c r="A50" s="2" t="str">
        <f>A49</f>
        <v>064C-13</v>
      </c>
      <c r="B50" s="2" t="str">
        <f t="shared" ref="B50:C50" si="28">B49</f>
        <v>-</v>
      </c>
      <c r="C50" s="2" t="str">
        <f t="shared" si="28"/>
        <v>TMG</v>
      </c>
      <c r="D50" s="17" t="s">
        <v>132</v>
      </c>
      <c r="E50" s="18" t="s">
        <v>131</v>
      </c>
      <c r="F50" s="17">
        <v>2.4740000000000002</v>
      </c>
      <c r="G50" s="19">
        <v>0.158</v>
      </c>
      <c r="H50" s="19">
        <v>8.4000000000000005E-2</v>
      </c>
      <c r="I50" s="19">
        <v>2.4220000000000002</v>
      </c>
      <c r="J50" s="19">
        <v>0.153</v>
      </c>
      <c r="K50" s="20">
        <v>0.08</v>
      </c>
      <c r="M50" s="8">
        <f t="shared" si="0"/>
        <v>6.0795454545454633E-3</v>
      </c>
      <c r="N50" s="8">
        <f t="shared" si="1"/>
        <v>6.2549128677445082E-2</v>
      </c>
      <c r="P50" s="8">
        <f t="shared" si="2"/>
        <v>3.448672261179385E-4</v>
      </c>
      <c r="Q50" s="8">
        <f t="shared" si="2"/>
        <v>-8.4722381882975054E-2</v>
      </c>
      <c r="S50" s="8">
        <f t="shared" si="3"/>
        <v>3.5481508715353867E-3</v>
      </c>
      <c r="T50" s="8">
        <f t="shared" si="3"/>
        <v>-0.87166239744054208</v>
      </c>
      <c r="V50" s="8">
        <f t="shared" si="4"/>
        <v>2.4972750295364349E-2</v>
      </c>
      <c r="W50" s="8">
        <f t="shared" si="5"/>
        <v>0.25693101290764742</v>
      </c>
    </row>
    <row r="51" spans="1:23" x14ac:dyDescent="0.35">
      <c r="A51" s="2" t="str">
        <f>A49</f>
        <v>064C-13</v>
      </c>
      <c r="B51" s="2" t="str">
        <f t="shared" ref="B51:C51" si="29">B49</f>
        <v>-</v>
      </c>
      <c r="C51" s="2" t="str">
        <f t="shared" si="29"/>
        <v>TMG</v>
      </c>
      <c r="D51" s="17" t="s">
        <v>133</v>
      </c>
      <c r="E51" s="18" t="s">
        <v>131</v>
      </c>
      <c r="F51" s="17">
        <v>2.3879999999999999</v>
      </c>
      <c r="G51" s="19">
        <v>0.152</v>
      </c>
      <c r="H51" s="19">
        <v>7.9000000000000001E-2</v>
      </c>
      <c r="I51" s="19">
        <v>2.4220000000000002</v>
      </c>
      <c r="J51" s="19">
        <v>0.153</v>
      </c>
      <c r="K51" s="20">
        <v>0.08</v>
      </c>
      <c r="M51" s="8">
        <f t="shared" si="0"/>
        <v>-8.1250000000000037E-3</v>
      </c>
      <c r="N51" s="8">
        <f t="shared" si="1"/>
        <v>-8.3593695335276996E-2</v>
      </c>
      <c r="P51" s="8">
        <f t="shared" si="2"/>
        <v>-6.552477296240959E-3</v>
      </c>
      <c r="Q51" s="8">
        <f t="shared" si="2"/>
        <v>-9.0470168984940799E-2</v>
      </c>
      <c r="S51" s="8">
        <f t="shared" si="3"/>
        <v>-6.741486655917367E-2</v>
      </c>
      <c r="T51" s="8">
        <f t="shared" si="3"/>
        <v>-0.9307982452994662</v>
      </c>
      <c r="V51" s="8" t="e">
        <f t="shared" si="4"/>
        <v>#NUM!</v>
      </c>
      <c r="W51" s="8" t="e">
        <f t="shared" si="5"/>
        <v>#NUM!</v>
      </c>
    </row>
    <row r="52" spans="1:23" x14ac:dyDescent="0.35">
      <c r="A52" s="2" t="str">
        <f>'PET Catalysis Raw Summary'!A16</f>
        <v>064C-14</v>
      </c>
      <c r="B52" s="2" t="str">
        <f>'PET Catalysis Raw Summary'!B16</f>
        <v>-</v>
      </c>
      <c r="C52" s="2" t="str">
        <f>'PET Catalysis Raw Summary'!C16</f>
        <v>BEMP</v>
      </c>
      <c r="D52" s="17" t="s">
        <v>134</v>
      </c>
      <c r="E52" s="18" t="s">
        <v>135</v>
      </c>
      <c r="F52" s="17">
        <v>2.3929999999999998</v>
      </c>
      <c r="G52" s="19">
        <v>0.152</v>
      </c>
      <c r="H52" s="19">
        <v>7.9000000000000001E-2</v>
      </c>
      <c r="I52" s="19">
        <v>2.3929999999999998</v>
      </c>
      <c r="J52" s="19">
        <v>0.154</v>
      </c>
      <c r="K52" s="20">
        <v>8.1000000000000003E-2</v>
      </c>
      <c r="M52" s="8">
        <f t="shared" si="0"/>
        <v>-8.1250000000000037E-3</v>
      </c>
      <c r="N52" s="8">
        <f t="shared" si="1"/>
        <v>-8.3593695335276996E-2</v>
      </c>
      <c r="P52" s="8">
        <f t="shared" si="2"/>
        <v>-6.552477296240959E-3</v>
      </c>
      <c r="Q52" s="8">
        <f t="shared" si="2"/>
        <v>-9.0470168984940799E-2</v>
      </c>
      <c r="S52" s="8">
        <f t="shared" si="3"/>
        <v>-6.741486655917367E-2</v>
      </c>
      <c r="T52" s="8">
        <f t="shared" si="3"/>
        <v>-0.9307982452994662</v>
      </c>
      <c r="V52" s="8" t="e">
        <f t="shared" si="4"/>
        <v>#NUM!</v>
      </c>
      <c r="W52" s="8" t="e">
        <f t="shared" si="5"/>
        <v>#NUM!</v>
      </c>
    </row>
    <row r="53" spans="1:23" x14ac:dyDescent="0.35">
      <c r="A53" s="2" t="str">
        <f>A52</f>
        <v>064C-14</v>
      </c>
      <c r="B53" s="2" t="str">
        <f t="shared" ref="B53:C53" si="30">B52</f>
        <v>-</v>
      </c>
      <c r="C53" s="2" t="str">
        <f t="shared" si="30"/>
        <v>BEMP</v>
      </c>
      <c r="D53" s="17" t="s">
        <v>137</v>
      </c>
      <c r="E53" s="18" t="s">
        <v>135</v>
      </c>
      <c r="F53" s="17">
        <v>2.3879999999999999</v>
      </c>
      <c r="G53" s="19">
        <v>0.154</v>
      </c>
      <c r="H53" s="19">
        <v>8.2000000000000003E-2</v>
      </c>
      <c r="I53" s="19">
        <v>2.3929999999999998</v>
      </c>
      <c r="J53" s="19">
        <v>0.154</v>
      </c>
      <c r="K53" s="20">
        <v>8.1000000000000003E-2</v>
      </c>
      <c r="M53" s="8">
        <f t="shared" si="0"/>
        <v>3.9772727272727626E-4</v>
      </c>
      <c r="N53" s="8">
        <f t="shared" si="1"/>
        <v>4.091999072356251E-3</v>
      </c>
      <c r="P53" s="8">
        <f t="shared" si="2"/>
        <v>-4.2533624554546602E-3</v>
      </c>
      <c r="Q53" s="8">
        <f t="shared" si="2"/>
        <v>-8.702149672376136E-2</v>
      </c>
      <c r="S53" s="8">
        <f t="shared" si="3"/>
        <v>-4.3760527415603982E-2</v>
      </c>
      <c r="T53" s="8">
        <f t="shared" si="3"/>
        <v>-0.89531673658411171</v>
      </c>
      <c r="V53" s="8">
        <f t="shared" si="4"/>
        <v>1.453114912934215E-2</v>
      </c>
      <c r="W53" s="8">
        <f t="shared" si="5"/>
        <v>0.14950307116180955</v>
      </c>
    </row>
    <row r="54" spans="1:23" x14ac:dyDescent="0.35">
      <c r="A54" s="2" t="str">
        <f>A52</f>
        <v>064C-14</v>
      </c>
      <c r="B54" s="2" t="str">
        <f t="shared" ref="B54:C54" si="31">B52</f>
        <v>-</v>
      </c>
      <c r="C54" s="2" t="str">
        <f t="shared" si="31"/>
        <v>BEMP</v>
      </c>
      <c r="D54" s="17" t="s">
        <v>138</v>
      </c>
      <c r="E54" s="18" t="s">
        <v>135</v>
      </c>
      <c r="F54" s="17">
        <v>2.3969999999999998</v>
      </c>
      <c r="G54" s="19">
        <v>0.156</v>
      </c>
      <c r="H54" s="19">
        <v>8.3000000000000004E-2</v>
      </c>
      <c r="I54" s="19">
        <v>2.3929999999999998</v>
      </c>
      <c r="J54" s="19">
        <v>0.154</v>
      </c>
      <c r="K54" s="20">
        <v>8.1000000000000003E-2</v>
      </c>
      <c r="M54" s="8">
        <f t="shared" si="0"/>
        <v>3.2386363636363697E-3</v>
      </c>
      <c r="N54" s="8">
        <f t="shared" si="1"/>
        <v>3.3320563874900663E-2</v>
      </c>
      <c r="P54" s="8">
        <f t="shared" si="2"/>
        <v>-1.9542476146683606E-3</v>
      </c>
      <c r="Q54" s="8">
        <f t="shared" si="2"/>
        <v>-8.58719393033682E-2</v>
      </c>
      <c r="S54" s="8">
        <f t="shared" si="3"/>
        <v>-2.0106188272034295E-2</v>
      </c>
      <c r="T54" s="8">
        <f t="shared" si="3"/>
        <v>-0.88348956701232684</v>
      </c>
      <c r="V54" s="8">
        <f t="shared" si="4"/>
        <v>1.9921041895972939E-2</v>
      </c>
      <c r="W54" s="8">
        <f t="shared" si="5"/>
        <v>0.20495673932470768</v>
      </c>
    </row>
    <row r="55" spans="1:23" x14ac:dyDescent="0.35">
      <c r="A55" s="2" t="str">
        <f>'PET Catalysis Raw Summary'!A17</f>
        <v>064C-15</v>
      </c>
      <c r="B55" s="2" t="str">
        <f>'PET Catalysis Raw Summary'!B17</f>
        <v>-</v>
      </c>
      <c r="C55" s="2" t="str">
        <f>'PET Catalysis Raw Summary'!C17</f>
        <v>P1</v>
      </c>
      <c r="D55" s="17" t="s">
        <v>139</v>
      </c>
      <c r="E55" s="18" t="s">
        <v>140</v>
      </c>
      <c r="F55" s="17">
        <v>2.444</v>
      </c>
      <c r="G55" s="19">
        <v>0.158</v>
      </c>
      <c r="H55" s="19">
        <v>8.3000000000000004E-2</v>
      </c>
      <c r="I55" s="19">
        <v>2.4449999999999998</v>
      </c>
      <c r="J55" s="19">
        <v>0.155</v>
      </c>
      <c r="K55" s="20">
        <v>8.1000000000000003E-2</v>
      </c>
      <c r="M55" s="8">
        <f t="shared" si="0"/>
        <v>3.2386363636363697E-3</v>
      </c>
      <c r="N55" s="8">
        <f t="shared" si="1"/>
        <v>3.3320563874900663E-2</v>
      </c>
      <c r="P55" s="8">
        <f t="shared" si="2"/>
        <v>3.448672261179385E-4</v>
      </c>
      <c r="Q55" s="8">
        <f t="shared" si="2"/>
        <v>-8.58719393033682E-2</v>
      </c>
      <c r="S55" s="8">
        <f t="shared" si="3"/>
        <v>3.5481508715353867E-3</v>
      </c>
      <c r="T55" s="8">
        <f t="shared" si="3"/>
        <v>-0.88348956701232684</v>
      </c>
      <c r="V55" s="8">
        <f t="shared" si="4"/>
        <v>1.9921041895972939E-2</v>
      </c>
      <c r="W55" s="8">
        <f t="shared" si="5"/>
        <v>0.20495673932470768</v>
      </c>
    </row>
    <row r="56" spans="1:23" x14ac:dyDescent="0.35">
      <c r="A56" s="2" t="str">
        <f>A55</f>
        <v>064C-15</v>
      </c>
      <c r="B56" s="2" t="str">
        <f t="shared" ref="B56:C56" si="32">B55</f>
        <v>-</v>
      </c>
      <c r="C56" s="2" t="str">
        <f t="shared" si="32"/>
        <v>P1</v>
      </c>
      <c r="D56" s="17" t="s">
        <v>141</v>
      </c>
      <c r="E56" s="18" t="s">
        <v>140</v>
      </c>
      <c r="F56" s="17">
        <v>2.4039999999999999</v>
      </c>
      <c r="G56" s="19">
        <v>0.153</v>
      </c>
      <c r="H56" s="19">
        <v>0.08</v>
      </c>
      <c r="I56" s="19">
        <v>2.4449999999999998</v>
      </c>
      <c r="J56" s="19">
        <v>0.155</v>
      </c>
      <c r="K56" s="20">
        <v>8.1000000000000003E-2</v>
      </c>
      <c r="M56" s="8">
        <f t="shared" si="0"/>
        <v>-5.284090909090911E-3</v>
      </c>
      <c r="N56" s="8">
        <f t="shared" si="1"/>
        <v>-5.4365130532732585E-2</v>
      </c>
      <c r="P56" s="8">
        <f t="shared" si="2"/>
        <v>-5.40291987584781E-3</v>
      </c>
      <c r="Q56" s="8">
        <f t="shared" si="2"/>
        <v>-8.9320611564547653E-2</v>
      </c>
      <c r="S56" s="8">
        <f t="shared" si="3"/>
        <v>-5.5587696987388822E-2</v>
      </c>
      <c r="T56" s="8">
        <f t="shared" si="3"/>
        <v>-0.91897107572768144</v>
      </c>
      <c r="V56" s="8">
        <f t="shared" si="4"/>
        <v>1.0607825421490465E-3</v>
      </c>
      <c r="W56" s="8">
        <f t="shared" si="5"/>
        <v>1.0913813248663135E-2</v>
      </c>
    </row>
    <row r="57" spans="1:23" x14ac:dyDescent="0.35">
      <c r="A57" s="2" t="str">
        <f>A55</f>
        <v>064C-15</v>
      </c>
      <c r="B57" s="2" t="str">
        <f t="shared" ref="B57:C57" si="33">B55</f>
        <v>-</v>
      </c>
      <c r="C57" s="2" t="str">
        <f t="shared" si="33"/>
        <v>P1</v>
      </c>
      <c r="D57" s="17" t="s">
        <v>142</v>
      </c>
      <c r="E57" s="18" t="s">
        <v>140</v>
      </c>
      <c r="F57" s="17">
        <v>2.4860000000000002</v>
      </c>
      <c r="G57" s="19">
        <v>0.154</v>
      </c>
      <c r="H57" s="19">
        <v>0.08</v>
      </c>
      <c r="I57" s="19">
        <v>2.4449999999999998</v>
      </c>
      <c r="J57" s="19">
        <v>0.155</v>
      </c>
      <c r="K57" s="20">
        <v>8.1000000000000003E-2</v>
      </c>
      <c r="M57" s="8">
        <f t="shared" si="0"/>
        <v>-5.284090909090911E-3</v>
      </c>
      <c r="N57" s="8">
        <f t="shared" si="1"/>
        <v>-5.4365130532732585E-2</v>
      </c>
      <c r="P57" s="8">
        <f t="shared" si="2"/>
        <v>-4.2533624554546602E-3</v>
      </c>
      <c r="Q57" s="8">
        <f t="shared" si="2"/>
        <v>-8.9320611564547653E-2</v>
      </c>
      <c r="S57" s="8">
        <f t="shared" si="3"/>
        <v>-4.3760527415603982E-2</v>
      </c>
      <c r="T57" s="8">
        <f t="shared" si="3"/>
        <v>-0.91897107572768144</v>
      </c>
      <c r="V57" s="8">
        <f t="shared" si="4"/>
        <v>1.0607825421490465E-3</v>
      </c>
      <c r="W57" s="8">
        <f t="shared" si="5"/>
        <v>1.0913813248663135E-2</v>
      </c>
    </row>
    <row r="58" spans="1:23" x14ac:dyDescent="0.35">
      <c r="A58" s="2" t="str">
        <f>'PET Catalysis Raw Summary'!A18</f>
        <v>064C-16</v>
      </c>
      <c r="B58" s="2" t="str">
        <f>'PET Catalysis Raw Summary'!B18</f>
        <v>-</v>
      </c>
      <c r="C58" s="2" t="str">
        <f>'PET Catalysis Raw Summary'!C18</f>
        <v>P2</v>
      </c>
      <c r="D58" s="17" t="s">
        <v>143</v>
      </c>
      <c r="E58" s="18" t="s">
        <v>144</v>
      </c>
      <c r="F58" s="17">
        <v>2.3450000000000002</v>
      </c>
      <c r="G58" s="19">
        <v>0.16</v>
      </c>
      <c r="H58" s="19">
        <v>8.5999999999999993E-2</v>
      </c>
      <c r="I58" s="19">
        <v>2.4180000000000001</v>
      </c>
      <c r="J58" s="19">
        <v>0.16200000000000001</v>
      </c>
      <c r="K58" s="20">
        <v>8.6999999999999994E-2</v>
      </c>
      <c r="M58" s="8">
        <f t="shared" si="0"/>
        <v>1.1761363636363611E-2</v>
      </c>
      <c r="N58" s="8">
        <f t="shared" si="1"/>
        <v>0.12100625828253352</v>
      </c>
      <c r="P58" s="8">
        <f t="shared" si="2"/>
        <v>2.6439820669042378E-3</v>
      </c>
      <c r="Q58" s="8">
        <f t="shared" si="2"/>
        <v>-8.2423267042188775E-2</v>
      </c>
      <c r="S58" s="8">
        <f t="shared" si="3"/>
        <v>2.7202490015105069E-2</v>
      </c>
      <c r="T58" s="8">
        <f t="shared" si="3"/>
        <v>-0.84800805829697257</v>
      </c>
      <c r="V58" s="8">
        <f t="shared" si="4"/>
        <v>3.4416496528683588E-2</v>
      </c>
      <c r="W58" s="8">
        <f t="shared" si="5"/>
        <v>0.35409256927094063</v>
      </c>
    </row>
    <row r="59" spans="1:23" x14ac:dyDescent="0.35">
      <c r="A59" s="2" t="str">
        <f>A58</f>
        <v>064C-16</v>
      </c>
      <c r="B59" s="2" t="str">
        <f t="shared" ref="B59:C59" si="34">B58</f>
        <v>-</v>
      </c>
      <c r="C59" s="2" t="str">
        <f t="shared" si="34"/>
        <v>P2</v>
      </c>
      <c r="D59" s="17" t="s">
        <v>145</v>
      </c>
      <c r="E59" s="18" t="s">
        <v>144</v>
      </c>
      <c r="F59" s="17">
        <v>2.4500000000000002</v>
      </c>
      <c r="G59" s="19">
        <v>0.16600000000000001</v>
      </c>
      <c r="H59" s="19">
        <v>8.6999999999999994E-2</v>
      </c>
      <c r="I59" s="19">
        <v>2.4180000000000001</v>
      </c>
      <c r="J59" s="19">
        <v>0.16200000000000001</v>
      </c>
      <c r="K59" s="20">
        <v>8.6999999999999994E-2</v>
      </c>
      <c r="M59" s="8">
        <f t="shared" si="0"/>
        <v>1.4602272727272705E-2</v>
      </c>
      <c r="N59" s="8">
        <f t="shared" si="1"/>
        <v>0.15023482308507791</v>
      </c>
      <c r="P59" s="8">
        <f t="shared" si="2"/>
        <v>9.5413265892631358E-3</v>
      </c>
      <c r="Q59" s="8">
        <f t="shared" si="2"/>
        <v>-8.1273709621795628E-2</v>
      </c>
      <c r="S59" s="8">
        <f t="shared" si="3"/>
        <v>9.8165507445814121E-2</v>
      </c>
      <c r="T59" s="8">
        <f t="shared" si="3"/>
        <v>-0.83618088872518781</v>
      </c>
      <c r="V59" s="8">
        <f t="shared" si="4"/>
        <v>3.8900695220757855E-2</v>
      </c>
      <c r="W59" s="8">
        <f t="shared" si="5"/>
        <v>0.40022804487563035</v>
      </c>
    </row>
    <row r="60" spans="1:23" x14ac:dyDescent="0.35">
      <c r="A60" s="2" t="str">
        <f>A58</f>
        <v>064C-16</v>
      </c>
      <c r="B60" s="2" t="str">
        <f t="shared" ref="B60:C60" si="35">B58</f>
        <v>-</v>
      </c>
      <c r="C60" s="2" t="str">
        <f t="shared" si="35"/>
        <v>P2</v>
      </c>
      <c r="D60" s="17" t="s">
        <v>146</v>
      </c>
      <c r="E60" s="18" t="s">
        <v>144</v>
      </c>
      <c r="F60" s="17">
        <v>2.4590000000000001</v>
      </c>
      <c r="G60" s="19">
        <v>0.16200000000000001</v>
      </c>
      <c r="H60" s="19">
        <v>8.5999999999999993E-2</v>
      </c>
      <c r="I60" s="19">
        <v>2.4180000000000001</v>
      </c>
      <c r="J60" s="19">
        <v>0.16200000000000001</v>
      </c>
      <c r="K60" s="20">
        <v>8.6999999999999994E-2</v>
      </c>
      <c r="M60" s="8">
        <f t="shared" si="0"/>
        <v>1.1761363636363611E-2</v>
      </c>
      <c r="N60" s="8">
        <f t="shared" si="1"/>
        <v>0.12100625828253352</v>
      </c>
      <c r="P60" s="8">
        <f t="shared" si="2"/>
        <v>4.9430969076905374E-3</v>
      </c>
      <c r="Q60" s="8">
        <f t="shared" si="2"/>
        <v>-8.2423267042188775E-2</v>
      </c>
      <c r="S60" s="8">
        <f t="shared" si="3"/>
        <v>5.0856829158674753E-2</v>
      </c>
      <c r="T60" s="8">
        <f t="shared" si="3"/>
        <v>-0.84800805829697257</v>
      </c>
      <c r="V60" s="8">
        <f t="shared" si="4"/>
        <v>3.4416496528683588E-2</v>
      </c>
      <c r="W60" s="8">
        <f t="shared" si="5"/>
        <v>0.35409256927094063</v>
      </c>
    </row>
    <row r="61" spans="1:23" x14ac:dyDescent="0.35">
      <c r="A61" s="2" t="str">
        <f>'PET Catalysis Raw Summary'!A19</f>
        <v>064C-17</v>
      </c>
      <c r="B61" s="2" t="str">
        <f>'PET Catalysis Raw Summary'!B19</f>
        <v>-</v>
      </c>
      <c r="C61" s="2" t="str">
        <f>'PET Catalysis Raw Summary'!C19</f>
        <v>1-Metpip</v>
      </c>
      <c r="D61" s="17" t="s">
        <v>147</v>
      </c>
      <c r="E61" s="18" t="s">
        <v>148</v>
      </c>
      <c r="F61" s="17">
        <v>2.3679999999999999</v>
      </c>
      <c r="G61" s="19">
        <v>0.124</v>
      </c>
      <c r="H61" s="19">
        <v>7.1999999999999995E-2</v>
      </c>
      <c r="I61" s="19">
        <v>2.367</v>
      </c>
      <c r="J61" s="19">
        <v>0.124</v>
      </c>
      <c r="K61" s="20">
        <v>7.2999999999999995E-2</v>
      </c>
      <c r="M61" s="8">
        <f t="shared" si="0"/>
        <v>-2.8011363636363661E-2</v>
      </c>
      <c r="N61" s="8">
        <f t="shared" si="1"/>
        <v>-0.28819364895308791</v>
      </c>
      <c r="P61" s="8">
        <f t="shared" si="2"/>
        <v>-3.8740085067249116E-2</v>
      </c>
      <c r="Q61" s="8">
        <f t="shared" si="2"/>
        <v>-9.8517070927692851E-2</v>
      </c>
      <c r="S61" s="8">
        <f t="shared" si="3"/>
        <v>-0.39857561456914892</v>
      </c>
      <c r="T61" s="8">
        <f t="shared" si="3"/>
        <v>-1.0135884323019602</v>
      </c>
      <c r="V61" s="8" t="e">
        <f t="shared" si="4"/>
        <v>#NUM!</v>
      </c>
      <c r="W61" s="8" t="e">
        <f t="shared" si="5"/>
        <v>#NUM!</v>
      </c>
    </row>
    <row r="62" spans="1:23" x14ac:dyDescent="0.35">
      <c r="A62" s="2" t="str">
        <f>A61</f>
        <v>064C-17</v>
      </c>
      <c r="B62" s="2" t="str">
        <f t="shared" ref="B62:C62" si="36">B61</f>
        <v>-</v>
      </c>
      <c r="C62" s="2" t="str">
        <f t="shared" si="36"/>
        <v>1-Metpip</v>
      </c>
      <c r="D62" s="17" t="s">
        <v>149</v>
      </c>
      <c r="E62" s="18" t="s">
        <v>148</v>
      </c>
      <c r="F62" s="17">
        <v>2.359</v>
      </c>
      <c r="G62" s="19">
        <v>0.123</v>
      </c>
      <c r="H62" s="19">
        <v>7.1999999999999995E-2</v>
      </c>
      <c r="I62" s="19">
        <v>2.367</v>
      </c>
      <c r="J62" s="19">
        <v>0.124</v>
      </c>
      <c r="K62" s="20">
        <v>7.2999999999999995E-2</v>
      </c>
      <c r="M62" s="8">
        <f t="shared" si="0"/>
        <v>-2.8011363636363661E-2</v>
      </c>
      <c r="N62" s="8">
        <f t="shared" si="1"/>
        <v>-0.28819364895308791</v>
      </c>
      <c r="P62" s="8">
        <f t="shared" si="2"/>
        <v>-3.988964248764227E-2</v>
      </c>
      <c r="Q62" s="8">
        <f t="shared" si="2"/>
        <v>-9.8517070927692851E-2</v>
      </c>
      <c r="S62" s="8">
        <f t="shared" si="3"/>
        <v>-0.41040278414093379</v>
      </c>
      <c r="T62" s="8">
        <f t="shared" si="3"/>
        <v>-1.0135884323019602</v>
      </c>
      <c r="V62" s="8" t="e">
        <f t="shared" si="4"/>
        <v>#NUM!</v>
      </c>
      <c r="W62" s="8" t="e">
        <f t="shared" si="5"/>
        <v>#NUM!</v>
      </c>
    </row>
    <row r="63" spans="1:23" x14ac:dyDescent="0.35">
      <c r="A63" s="2" t="str">
        <f>A61</f>
        <v>064C-17</v>
      </c>
      <c r="B63" s="2" t="str">
        <f t="shared" ref="B63:C63" si="37">B61</f>
        <v>-</v>
      </c>
      <c r="C63" s="2" t="str">
        <f t="shared" si="37"/>
        <v>1-Metpip</v>
      </c>
      <c r="D63" s="17" t="s">
        <v>150</v>
      </c>
      <c r="E63" s="18" t="s">
        <v>148</v>
      </c>
      <c r="F63" s="17">
        <v>2.3740000000000001</v>
      </c>
      <c r="G63" s="19">
        <v>0.124</v>
      </c>
      <c r="H63" s="19">
        <v>7.3999999999999996E-2</v>
      </c>
      <c r="I63" s="19">
        <v>2.367</v>
      </c>
      <c r="J63" s="19">
        <v>0.124</v>
      </c>
      <c r="K63" s="20">
        <v>7.2999999999999995E-2</v>
      </c>
      <c r="M63" s="8">
        <f t="shared" si="0"/>
        <v>-2.2329545454545473E-2</v>
      </c>
      <c r="N63" s="8">
        <f t="shared" si="1"/>
        <v>-0.22973651934799907</v>
      </c>
      <c r="P63" s="8">
        <f t="shared" si="2"/>
        <v>-3.8740085067249116E-2</v>
      </c>
      <c r="Q63" s="8">
        <f t="shared" si="2"/>
        <v>-9.6217956086906559E-2</v>
      </c>
      <c r="S63" s="8">
        <f t="shared" si="3"/>
        <v>-0.39857561456914892</v>
      </c>
      <c r="T63" s="8">
        <f t="shared" si="3"/>
        <v>-0.98993409315839054</v>
      </c>
      <c r="V63" s="8" t="e">
        <f t="shared" si="4"/>
        <v>#NUM!</v>
      </c>
      <c r="W63" s="8" t="e">
        <f t="shared" si="5"/>
        <v>#NUM!</v>
      </c>
    </row>
    <row r="64" spans="1:23" x14ac:dyDescent="0.35">
      <c r="A64" s="2" t="str">
        <f>'PET Catalysis Raw Summary'!A20</f>
        <v>064C-18</v>
      </c>
      <c r="B64" s="2" t="str">
        <f>'PET Catalysis Raw Summary'!B20</f>
        <v>-</v>
      </c>
      <c r="C64" s="2" t="str">
        <f>'PET Catalysis Raw Summary'!C20</f>
        <v>Morph</v>
      </c>
      <c r="D64" s="17" t="s">
        <v>151</v>
      </c>
      <c r="E64" s="18" t="s">
        <v>152</v>
      </c>
      <c r="F64" s="17">
        <v>2.3519999999999999</v>
      </c>
      <c r="G64" s="19">
        <v>0.121</v>
      </c>
      <c r="H64" s="19">
        <v>7.0000000000000007E-2</v>
      </c>
      <c r="I64" s="19">
        <v>2.3730000000000002</v>
      </c>
      <c r="J64" s="19">
        <v>0.127</v>
      </c>
      <c r="K64" s="20">
        <v>7.6999999999999999E-2</v>
      </c>
      <c r="M64" s="8">
        <f t="shared" si="0"/>
        <v>-3.369318181818181E-2</v>
      </c>
      <c r="N64" s="8">
        <f t="shared" si="1"/>
        <v>-0.34665077855817633</v>
      </c>
      <c r="P64" s="8">
        <f t="shared" si="2"/>
        <v>-4.2188757328428569E-2</v>
      </c>
      <c r="Q64" s="8">
        <f t="shared" si="2"/>
        <v>-0.10081618576847913</v>
      </c>
      <c r="S64" s="8">
        <f t="shared" si="3"/>
        <v>-0.43405712328450347</v>
      </c>
      <c r="T64" s="8">
        <f t="shared" si="3"/>
        <v>-1.0372427714455297</v>
      </c>
      <c r="V64" s="8" t="e">
        <f t="shared" si="4"/>
        <v>#NUM!</v>
      </c>
      <c r="W64" s="8" t="e">
        <f t="shared" si="5"/>
        <v>#NUM!</v>
      </c>
    </row>
    <row r="65" spans="1:23" x14ac:dyDescent="0.35">
      <c r="A65" s="2" t="str">
        <f>A64</f>
        <v>064C-18</v>
      </c>
      <c r="B65" s="2" t="str">
        <f t="shared" ref="B65:C65" si="38">B64</f>
        <v>-</v>
      </c>
      <c r="C65" s="2" t="str">
        <f t="shared" si="38"/>
        <v>Morph</v>
      </c>
      <c r="D65" s="17" t="s">
        <v>153</v>
      </c>
      <c r="E65" s="18" t="s">
        <v>152</v>
      </c>
      <c r="F65" s="17">
        <v>2.3450000000000002</v>
      </c>
      <c r="G65" s="19">
        <v>0.11899999999999999</v>
      </c>
      <c r="H65" s="19">
        <v>6.9000000000000006E-2</v>
      </c>
      <c r="I65" s="19">
        <v>2.3730000000000002</v>
      </c>
      <c r="J65" s="19">
        <v>0.127</v>
      </c>
      <c r="K65" s="20">
        <v>7.6999999999999999E-2</v>
      </c>
      <c r="M65" s="8">
        <f t="shared" si="0"/>
        <v>-3.6534090909090898E-2</v>
      </c>
      <c r="N65" s="8">
        <f t="shared" si="1"/>
        <v>-0.37587934336072071</v>
      </c>
      <c r="P65" s="8">
        <f t="shared" si="2"/>
        <v>-4.4487872169214869E-2</v>
      </c>
      <c r="Q65" s="8">
        <f t="shared" si="2"/>
        <v>-0.10196574318887229</v>
      </c>
      <c r="S65" s="8">
        <f t="shared" si="3"/>
        <v>-0.45771146242807315</v>
      </c>
      <c r="T65" s="8">
        <f t="shared" si="3"/>
        <v>-1.0490699410173145</v>
      </c>
      <c r="V65" s="8" t="e">
        <f t="shared" si="4"/>
        <v>#NUM!</v>
      </c>
      <c r="W65" s="8" t="e">
        <f t="shared" si="5"/>
        <v>#NUM!</v>
      </c>
    </row>
    <row r="66" spans="1:23" x14ac:dyDescent="0.35">
      <c r="A66" s="2" t="str">
        <f>A64</f>
        <v>064C-18</v>
      </c>
      <c r="B66" s="2" t="str">
        <f t="shared" ref="B66:C66" si="39">B64</f>
        <v>-</v>
      </c>
      <c r="C66" s="2" t="str">
        <f t="shared" si="39"/>
        <v>Morph</v>
      </c>
      <c r="D66" s="17" t="s">
        <v>154</v>
      </c>
      <c r="E66" s="18" t="s">
        <v>152</v>
      </c>
      <c r="F66" s="17">
        <v>2.423</v>
      </c>
      <c r="G66" s="19">
        <v>0.14299999999999999</v>
      </c>
      <c r="H66" s="19">
        <v>9.1999999999999998E-2</v>
      </c>
      <c r="I66" s="19">
        <v>2.3730000000000002</v>
      </c>
      <c r="J66" s="19">
        <v>0.127</v>
      </c>
      <c r="K66" s="20">
        <v>7.6999999999999999E-2</v>
      </c>
      <c r="M66" s="8">
        <f t="shared" si="0"/>
        <v>2.8806818181818173E-2</v>
      </c>
      <c r="N66" s="8">
        <f t="shared" si="1"/>
        <v>0.29637764709780001</v>
      </c>
      <c r="P66" s="8">
        <f t="shared" si="2"/>
        <v>-1.6898494079779305E-2</v>
      </c>
      <c r="Q66" s="8">
        <f t="shared" si="2"/>
        <v>-7.5525922519829869E-2</v>
      </c>
      <c r="S66" s="8">
        <f t="shared" si="3"/>
        <v>-0.17385939270523723</v>
      </c>
      <c r="T66" s="8">
        <f t="shared" si="3"/>
        <v>-0.77704504086626336</v>
      </c>
      <c r="V66" s="8">
        <f t="shared" si="4"/>
        <v>5.9800183468711389E-2</v>
      </c>
      <c r="W66" s="8">
        <f t="shared" si="5"/>
        <v>0.61525148527718465</v>
      </c>
    </row>
    <row r="67" spans="1:23" x14ac:dyDescent="0.35">
      <c r="A67" s="2" t="str">
        <f>'PET Catalysis Raw Summary'!A21</f>
        <v>064C-19</v>
      </c>
      <c r="B67" s="2" t="str">
        <f>'PET Catalysis Raw Summary'!B21</f>
        <v>-</v>
      </c>
      <c r="C67" s="2" t="str">
        <f>'PET Catalysis Raw Summary'!C21</f>
        <v>DIPA</v>
      </c>
      <c r="D67" s="17" t="s">
        <v>155</v>
      </c>
      <c r="E67" s="18" t="s">
        <v>156</v>
      </c>
      <c r="F67" s="17">
        <v>2.3820000000000001</v>
      </c>
      <c r="G67" s="19">
        <v>0.13</v>
      </c>
      <c r="H67" s="19">
        <v>7.3999999999999996E-2</v>
      </c>
      <c r="I67" s="19">
        <v>2.379</v>
      </c>
      <c r="J67" s="19">
        <v>0.128</v>
      </c>
      <c r="K67" s="20">
        <v>7.1999999999999995E-2</v>
      </c>
      <c r="M67" s="8">
        <f t="shared" si="0"/>
        <v>-2.2329545454545473E-2</v>
      </c>
      <c r="N67" s="8">
        <f t="shared" si="1"/>
        <v>-0.22973651934799907</v>
      </c>
      <c r="P67" s="8">
        <f t="shared" si="2"/>
        <v>-3.1842740544890218E-2</v>
      </c>
      <c r="Q67" s="8">
        <f t="shared" si="2"/>
        <v>-9.6217956086906559E-2</v>
      </c>
      <c r="S67" s="8">
        <f t="shared" si="3"/>
        <v>-0.32761259713843982</v>
      </c>
      <c r="T67" s="8">
        <f t="shared" si="3"/>
        <v>-0.98993409315839054</v>
      </c>
      <c r="V67" s="8" t="e">
        <f t="shared" si="4"/>
        <v>#NUM!</v>
      </c>
      <c r="W67" s="8" t="e">
        <f t="shared" si="5"/>
        <v>#NUM!</v>
      </c>
    </row>
    <row r="68" spans="1:23" x14ac:dyDescent="0.35">
      <c r="A68" s="2" t="str">
        <f>A67</f>
        <v>064C-19</v>
      </c>
      <c r="B68" s="2" t="str">
        <f t="shared" ref="B68:C68" si="40">B67</f>
        <v>-</v>
      </c>
      <c r="C68" s="2" t="str">
        <f t="shared" si="40"/>
        <v>DIPA</v>
      </c>
      <c r="D68" s="17" t="s">
        <v>157</v>
      </c>
      <c r="E68" s="18" t="s">
        <v>156</v>
      </c>
      <c r="F68" s="17">
        <v>2.3740000000000001</v>
      </c>
      <c r="G68" s="19">
        <v>0.127</v>
      </c>
      <c r="H68" s="19">
        <v>7.0000000000000007E-2</v>
      </c>
      <c r="I68" s="19">
        <v>2.379</v>
      </c>
      <c r="J68" s="19">
        <v>0.128</v>
      </c>
      <c r="K68" s="20">
        <v>7.1999999999999995E-2</v>
      </c>
      <c r="M68" s="8">
        <f t="shared" si="0"/>
        <v>-3.369318181818181E-2</v>
      </c>
      <c r="N68" s="8">
        <f t="shared" si="1"/>
        <v>-0.34665077855817633</v>
      </c>
      <c r="P68" s="8">
        <f t="shared" si="2"/>
        <v>-3.5291412806069671E-2</v>
      </c>
      <c r="Q68" s="8">
        <f t="shared" si="2"/>
        <v>-0.10081618576847913</v>
      </c>
      <c r="S68" s="8">
        <f t="shared" si="3"/>
        <v>-0.36309410585379442</v>
      </c>
      <c r="T68" s="8">
        <f t="shared" si="3"/>
        <v>-1.0372427714455297</v>
      </c>
      <c r="V68" s="8" t="e">
        <f t="shared" si="4"/>
        <v>#NUM!</v>
      </c>
      <c r="W68" s="8" t="e">
        <f t="shared" si="5"/>
        <v>#NUM!</v>
      </c>
    </row>
    <row r="69" spans="1:23" x14ac:dyDescent="0.35">
      <c r="A69" s="2" t="str">
        <f>A67</f>
        <v>064C-19</v>
      </c>
      <c r="B69" s="2" t="str">
        <f t="shared" ref="B69:C69" si="41">B67</f>
        <v>-</v>
      </c>
      <c r="C69" s="2" t="str">
        <f t="shared" si="41"/>
        <v>DIPA</v>
      </c>
      <c r="D69" s="17" t="s">
        <v>158</v>
      </c>
      <c r="E69" s="18" t="s">
        <v>156</v>
      </c>
      <c r="F69" s="17">
        <v>2.3820000000000001</v>
      </c>
      <c r="G69" s="19">
        <v>0.127</v>
      </c>
      <c r="H69" s="19">
        <v>7.0999999999999994E-2</v>
      </c>
      <c r="I69" s="19">
        <v>2.379</v>
      </c>
      <c r="J69" s="19">
        <v>0.128</v>
      </c>
      <c r="K69" s="20">
        <v>7.1999999999999995E-2</v>
      </c>
      <c r="M69" s="8">
        <f t="shared" si="0"/>
        <v>-3.0852272727272752E-2</v>
      </c>
      <c r="N69" s="8">
        <f t="shared" si="1"/>
        <v>-0.31742221375563229</v>
      </c>
      <c r="P69" s="8">
        <f t="shared" si="2"/>
        <v>-3.5291412806069671E-2</v>
      </c>
      <c r="Q69" s="8">
        <f t="shared" si="2"/>
        <v>-9.9666628348085998E-2</v>
      </c>
      <c r="S69" s="8">
        <f t="shared" si="3"/>
        <v>-0.36309410585379442</v>
      </c>
      <c r="T69" s="8">
        <f t="shared" si="3"/>
        <v>-1.025415601873745</v>
      </c>
      <c r="V69" s="8" t="e">
        <f t="shared" si="4"/>
        <v>#NUM!</v>
      </c>
      <c r="W69" s="8" t="e">
        <f t="shared" si="5"/>
        <v>#NUM!</v>
      </c>
    </row>
    <row r="70" spans="1:23" x14ac:dyDescent="0.35">
      <c r="A70" s="2" t="str">
        <f>'PET Catalysis Raw Summary'!A22</f>
        <v>064C-20</v>
      </c>
      <c r="B70" s="2" t="str">
        <f>'PET Catalysis Raw Summary'!B22</f>
        <v>-</v>
      </c>
      <c r="C70" s="2" t="str">
        <f>'PET Catalysis Raw Summary'!C22</f>
        <v>2,6-Lut</v>
      </c>
      <c r="D70" s="17" t="s">
        <v>159</v>
      </c>
      <c r="E70" s="18" t="s">
        <v>160</v>
      </c>
      <c r="F70" s="17">
        <v>2.3279999999999998</v>
      </c>
      <c r="G70" s="19">
        <v>0.129</v>
      </c>
      <c r="H70" s="19">
        <v>6.9000000000000006E-2</v>
      </c>
      <c r="I70" s="19">
        <v>2.347</v>
      </c>
      <c r="J70" s="19">
        <v>0.14099999999999999</v>
      </c>
      <c r="K70" s="20">
        <v>8.2000000000000003E-2</v>
      </c>
      <c r="M70" s="8">
        <f t="shared" si="0"/>
        <v>-3.6534090909090898E-2</v>
      </c>
      <c r="N70" s="8">
        <f t="shared" si="1"/>
        <v>-0.37587934336072071</v>
      </c>
      <c r="P70" s="8">
        <f t="shared" si="2"/>
        <v>-3.2992297965283371E-2</v>
      </c>
      <c r="Q70" s="8">
        <f t="shared" si="2"/>
        <v>-0.10196574318887229</v>
      </c>
      <c r="S70" s="8">
        <f t="shared" si="3"/>
        <v>-0.33943976671022469</v>
      </c>
      <c r="T70" s="8">
        <f t="shared" si="3"/>
        <v>-1.0490699410173145</v>
      </c>
      <c r="V70" s="8" t="e">
        <f t="shared" si="4"/>
        <v>#NUM!</v>
      </c>
      <c r="W70" s="8" t="e">
        <f t="shared" si="5"/>
        <v>#NUM!</v>
      </c>
    </row>
    <row r="71" spans="1:23" x14ac:dyDescent="0.35">
      <c r="A71" s="2" t="str">
        <f>A70</f>
        <v>064C-20</v>
      </c>
      <c r="B71" s="2" t="str">
        <f t="shared" ref="B71:C71" si="42">B70</f>
        <v>-</v>
      </c>
      <c r="C71" s="2" t="str">
        <f t="shared" si="42"/>
        <v>2,6-Lut</v>
      </c>
      <c r="D71" s="17" t="s">
        <v>161</v>
      </c>
      <c r="E71" s="18" t="s">
        <v>160</v>
      </c>
      <c r="F71" s="17">
        <v>2.3740000000000001</v>
      </c>
      <c r="G71" s="19">
        <v>0.16600000000000001</v>
      </c>
      <c r="H71" s="19">
        <v>0.105</v>
      </c>
      <c r="I71" s="19">
        <v>2.347</v>
      </c>
      <c r="J71" s="19">
        <v>0.14099999999999999</v>
      </c>
      <c r="K71" s="20">
        <v>8.2000000000000003E-2</v>
      </c>
      <c r="M71" s="8">
        <f t="shared" si="0"/>
        <v>6.5738636363636346E-2</v>
      </c>
      <c r="N71" s="8">
        <f t="shared" si="1"/>
        <v>0.67634898953087697</v>
      </c>
      <c r="P71" s="8">
        <f t="shared" si="2"/>
        <v>9.5413265892631358E-3</v>
      </c>
      <c r="Q71" s="8">
        <f t="shared" si="2"/>
        <v>-6.0581676054718946E-2</v>
      </c>
      <c r="S71" s="8">
        <f t="shared" si="3"/>
        <v>9.8165507445814121E-2</v>
      </c>
      <c r="T71" s="8">
        <f t="shared" si="3"/>
        <v>-0.62329183643306074</v>
      </c>
      <c r="V71" s="8">
        <f t="shared" si="4"/>
        <v>0.1077708361009896</v>
      </c>
      <c r="W71" s="8">
        <f t="shared" si="5"/>
        <v>1.1087953771143622</v>
      </c>
    </row>
    <row r="72" spans="1:23" x14ac:dyDescent="0.35">
      <c r="A72" s="2" t="str">
        <f>A70</f>
        <v>064C-20</v>
      </c>
      <c r="B72" s="2" t="str">
        <f t="shared" ref="B72:C72" si="43">B70</f>
        <v>-</v>
      </c>
      <c r="C72" s="2" t="str">
        <f t="shared" si="43"/>
        <v>2,6-Lut</v>
      </c>
      <c r="D72" s="17" t="s">
        <v>162</v>
      </c>
      <c r="E72" s="18" t="s">
        <v>160</v>
      </c>
      <c r="F72" s="17">
        <v>2.3380000000000001</v>
      </c>
      <c r="G72" s="19">
        <v>0.129</v>
      </c>
      <c r="H72" s="19">
        <v>7.0999999999999994E-2</v>
      </c>
      <c r="I72" s="19">
        <v>2.347</v>
      </c>
      <c r="J72" s="19">
        <v>0.14099999999999999</v>
      </c>
      <c r="K72" s="20">
        <v>8.2000000000000003E-2</v>
      </c>
      <c r="M72" s="8">
        <f t="shared" si="0"/>
        <v>-3.0852272727272752E-2</v>
      </c>
      <c r="N72" s="8">
        <f t="shared" si="1"/>
        <v>-0.31742221375563229</v>
      </c>
      <c r="P72" s="8">
        <f t="shared" si="2"/>
        <v>-3.2992297965283371E-2</v>
      </c>
      <c r="Q72" s="8">
        <f t="shared" si="2"/>
        <v>-9.9666628348085998E-2</v>
      </c>
      <c r="S72" s="8">
        <f t="shared" si="3"/>
        <v>-0.33943976671022469</v>
      </c>
      <c r="T72" s="8">
        <f t="shared" si="3"/>
        <v>-1.025415601873745</v>
      </c>
      <c r="V72" s="8" t="e">
        <f t="shared" si="4"/>
        <v>#NUM!</v>
      </c>
      <c r="W72" s="8" t="e">
        <f t="shared" si="5"/>
        <v>#NUM!</v>
      </c>
    </row>
    <row r="73" spans="1:23" s="56" customFormat="1" x14ac:dyDescent="0.35">
      <c r="A73" s="56" t="str">
        <f>'PET Catalysis Raw Summary'!A23</f>
        <v>064C-21</v>
      </c>
      <c r="B73" s="56" t="str">
        <f>'PET Catalysis Raw Summary'!B23</f>
        <v>-</v>
      </c>
      <c r="C73" s="56" t="str">
        <f>'PET Catalysis Raw Summary'!C23</f>
        <v>Polymer</v>
      </c>
      <c r="D73" s="70"/>
      <c r="E73" s="71"/>
      <c r="F73" s="70"/>
      <c r="G73" s="72"/>
      <c r="H73" s="72"/>
      <c r="I73" s="72"/>
      <c r="J73" s="72"/>
      <c r="K73" s="73"/>
      <c r="M73" s="56">
        <f t="shared" si="0"/>
        <v>-0.2325568181818182</v>
      </c>
      <c r="N73" s="56">
        <f t="shared" si="1"/>
        <v>-2.3926503147362839</v>
      </c>
      <c r="O73" s="73"/>
      <c r="P73" s="56">
        <f t="shared" si="2"/>
        <v>-0.18128520519599955</v>
      </c>
      <c r="Q73" s="56">
        <f t="shared" si="2"/>
        <v>-0.18128520519599955</v>
      </c>
      <c r="S73" s="56">
        <f t="shared" si="3"/>
        <v>-1.865144641470468</v>
      </c>
      <c r="T73" s="56">
        <f t="shared" si="3"/>
        <v>-1.865144641470468</v>
      </c>
      <c r="V73" s="56" t="e">
        <f t="shared" si="4"/>
        <v>#NUM!</v>
      </c>
      <c r="W73" s="56" t="e">
        <f t="shared" si="5"/>
        <v>#NUM!</v>
      </c>
    </row>
    <row r="74" spans="1:23" s="56" customFormat="1" x14ac:dyDescent="0.35">
      <c r="A74" s="56" t="str">
        <f>A73</f>
        <v>064C-21</v>
      </c>
      <c r="B74" s="56" t="str">
        <f t="shared" ref="B74:C74" si="44">B73</f>
        <v>-</v>
      </c>
      <c r="C74" s="56" t="str">
        <f t="shared" si="44"/>
        <v>Polymer</v>
      </c>
      <c r="D74" s="70"/>
      <c r="E74" s="71"/>
      <c r="F74" s="70"/>
      <c r="G74" s="72"/>
      <c r="H74" s="72"/>
      <c r="I74" s="72"/>
      <c r="J74" s="72"/>
      <c r="K74" s="73"/>
      <c r="M74" s="56">
        <f t="shared" si="0"/>
        <v>-0.2325568181818182</v>
      </c>
      <c r="N74" s="56">
        <f t="shared" si="1"/>
        <v>-2.3926503147362839</v>
      </c>
      <c r="O74" s="73"/>
      <c r="P74" s="56">
        <f t="shared" si="2"/>
        <v>-0.18128520519599955</v>
      </c>
      <c r="Q74" s="56">
        <f t="shared" si="2"/>
        <v>-0.18128520519599955</v>
      </c>
      <c r="S74" s="56">
        <f t="shared" si="3"/>
        <v>-1.865144641470468</v>
      </c>
      <c r="T74" s="56">
        <f t="shared" si="3"/>
        <v>-1.865144641470468</v>
      </c>
      <c r="V74" s="56" t="e">
        <f t="shared" si="4"/>
        <v>#NUM!</v>
      </c>
      <c r="W74" s="56" t="e">
        <f t="shared" si="5"/>
        <v>#NUM!</v>
      </c>
    </row>
    <row r="75" spans="1:23" s="56" customFormat="1" x14ac:dyDescent="0.35">
      <c r="A75" s="56" t="str">
        <f>A73</f>
        <v>064C-21</v>
      </c>
      <c r="B75" s="56" t="str">
        <f t="shared" ref="B75:C75" si="45">B73</f>
        <v>-</v>
      </c>
      <c r="C75" s="56" t="str">
        <f t="shared" si="45"/>
        <v>Polymer</v>
      </c>
      <c r="D75" s="70"/>
      <c r="E75" s="71"/>
      <c r="F75" s="70"/>
      <c r="G75" s="72"/>
      <c r="H75" s="72"/>
      <c r="I75" s="72"/>
      <c r="J75" s="72"/>
      <c r="K75" s="73"/>
      <c r="M75" s="56">
        <f>(H75-0.08186)/0.352</f>
        <v>-0.2325568181818182</v>
      </c>
      <c r="N75" s="56">
        <f t="shared" si="1"/>
        <v>-2.3926503147362839</v>
      </c>
      <c r="O75" s="73"/>
      <c r="P75" s="56">
        <f t="shared" si="2"/>
        <v>-0.18128520519599955</v>
      </c>
      <c r="Q75" s="56">
        <f t="shared" si="2"/>
        <v>-0.18128520519599955</v>
      </c>
      <c r="S75" s="56">
        <f t="shared" si="3"/>
        <v>-1.865144641470468</v>
      </c>
      <c r="T75" s="56">
        <f t="shared" si="3"/>
        <v>-1.865144641470468</v>
      </c>
      <c r="V75" s="56" t="e">
        <f t="shared" si="4"/>
        <v>#NUM!</v>
      </c>
      <c r="W75" s="56" t="e">
        <f t="shared" si="5"/>
        <v>#NUM!</v>
      </c>
    </row>
    <row r="76" spans="1:23" x14ac:dyDescent="0.35">
      <c r="A76" s="2" t="str">
        <f>'PET Catalysis Raw Summary'!A24</f>
        <v>064C-22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251</v>
      </c>
      <c r="E76" s="18" t="s">
        <v>252</v>
      </c>
      <c r="F76" s="17">
        <v>2.3290000000000002</v>
      </c>
      <c r="G76" s="19">
        <v>0.107</v>
      </c>
      <c r="H76" s="19">
        <v>6.4000000000000001E-2</v>
      </c>
      <c r="I76" s="19">
        <v>2.359</v>
      </c>
      <c r="J76" s="19">
        <v>0.108</v>
      </c>
      <c r="K76" s="20">
        <v>6.4000000000000001E-2</v>
      </c>
      <c r="M76" s="8">
        <f t="shared" ref="M76:M78" si="46">(H76-0.08186)/0.352</f>
        <v>-5.0738636363636368E-2</v>
      </c>
      <c r="N76" s="8">
        <f t="shared" ref="N76:N77" si="47">(M76/$Q$8)*100</f>
        <v>-0.52202216737344287</v>
      </c>
      <c r="P76" s="8">
        <f t="shared" ref="P76:P78" si="48">(G76-0.1577)/0.8699</f>
        <v>-5.8282561213932646E-2</v>
      </c>
      <c r="Q76" s="8">
        <f t="shared" ref="Q76:Q78" si="49">(H76-0.1577)/0.8699</f>
        <v>-0.10771353029083804</v>
      </c>
      <c r="S76" s="8">
        <f t="shared" ref="S76:S78" si="50">(P76/$Q$8)*100</f>
        <v>-0.59963749728949101</v>
      </c>
      <c r="T76" s="8">
        <f t="shared" ref="T76:T78" si="51">(Q76/$Q$8)*100</f>
        <v>-1.1082057888762387</v>
      </c>
      <c r="V76" s="8" t="e">
        <f t="shared" ref="V76:V78" si="52">7.167/(((4.769-H76)/(H76-0.07992))^(1/1.245))</f>
        <v>#NUM!</v>
      </c>
      <c r="W76" s="8" t="e">
        <f t="shared" ref="W76:W78" si="53">(V76/$Q$8)*100</f>
        <v>#NUM!</v>
      </c>
    </row>
    <row r="77" spans="1:23" x14ac:dyDescent="0.35">
      <c r="A77" s="2" t="str">
        <f>A76</f>
        <v>064C-22</v>
      </c>
      <c r="B77" s="2" t="str">
        <f t="shared" ref="B77:C77" si="54">B76</f>
        <v>-</v>
      </c>
      <c r="C77" s="2" t="str">
        <f t="shared" si="54"/>
        <v xml:space="preserve">PET only </v>
      </c>
      <c r="D77" s="17" t="s">
        <v>253</v>
      </c>
      <c r="E77" s="18" t="s">
        <v>252</v>
      </c>
      <c r="F77" s="17">
        <v>2.3460000000000001</v>
      </c>
      <c r="G77" s="19">
        <v>0.105</v>
      </c>
      <c r="H77" s="19">
        <v>6.2E-2</v>
      </c>
      <c r="I77" s="19">
        <v>2.359</v>
      </c>
      <c r="J77" s="19">
        <v>0.108</v>
      </c>
      <c r="K77" s="20">
        <v>6.4000000000000001E-2</v>
      </c>
      <c r="M77" s="8">
        <f t="shared" si="46"/>
        <v>-5.6420454545454558E-2</v>
      </c>
      <c r="N77" s="8">
        <f t="shared" si="47"/>
        <v>-0.58047929697853162</v>
      </c>
      <c r="P77" s="8">
        <f t="shared" si="48"/>
        <v>-6.0581676054718946E-2</v>
      </c>
      <c r="Q77" s="8">
        <f t="shared" si="49"/>
        <v>-0.11001264513162433</v>
      </c>
      <c r="S77" s="8">
        <f t="shared" si="50"/>
        <v>-0.62329183643306074</v>
      </c>
      <c r="T77" s="8">
        <f t="shared" si="51"/>
        <v>-1.1318601280198084</v>
      </c>
      <c r="V77" s="8" t="e">
        <f t="shared" si="52"/>
        <v>#NUM!</v>
      </c>
      <c r="W77" s="8" t="e">
        <f t="shared" si="53"/>
        <v>#NUM!</v>
      </c>
    </row>
    <row r="78" spans="1:23" x14ac:dyDescent="0.35">
      <c r="A78" s="2" t="str">
        <f>A76</f>
        <v>064C-22</v>
      </c>
      <c r="B78" s="2" t="str">
        <f t="shared" ref="B78:C78" si="55">B76</f>
        <v>-</v>
      </c>
      <c r="C78" s="2" t="str">
        <f t="shared" si="55"/>
        <v xml:space="preserve">PET only </v>
      </c>
      <c r="D78" s="17" t="s">
        <v>254</v>
      </c>
      <c r="E78" s="18" t="s">
        <v>252</v>
      </c>
      <c r="F78" s="17">
        <v>2.4009999999999998</v>
      </c>
      <c r="G78" s="19">
        <v>0.111</v>
      </c>
      <c r="H78" s="19">
        <v>6.6000000000000003E-2</v>
      </c>
      <c r="I78" s="19">
        <v>2.359</v>
      </c>
      <c r="J78" s="19">
        <v>0.108</v>
      </c>
      <c r="K78" s="20">
        <v>6.4000000000000001E-2</v>
      </c>
      <c r="M78" s="8">
        <f t="shared" si="46"/>
        <v>-4.5056818181818184E-2</v>
      </c>
      <c r="N78" s="8">
        <f>(M78/$Q$8)*100</f>
        <v>-0.46356503776835406</v>
      </c>
      <c r="P78" s="8">
        <f t="shared" si="48"/>
        <v>-5.3684331532360047E-2</v>
      </c>
      <c r="Q78" s="8">
        <f t="shared" si="49"/>
        <v>-0.10541441545005173</v>
      </c>
      <c r="S78" s="8">
        <f t="shared" si="50"/>
        <v>-0.55232881900235165</v>
      </c>
      <c r="T78" s="8">
        <f t="shared" si="51"/>
        <v>-1.0845514497326691</v>
      </c>
      <c r="V78" s="8" t="e">
        <f t="shared" si="52"/>
        <v>#NUM!</v>
      </c>
      <c r="W78" s="8" t="e">
        <f t="shared" si="53"/>
        <v>#NUM!</v>
      </c>
    </row>
    <row r="79" spans="1:23" x14ac:dyDescent="0.35">
      <c r="A79" s="51" t="str">
        <f>'PET Catalysis Raw Summary'!A25</f>
        <v>064C-23</v>
      </c>
      <c r="B79" s="51" t="str">
        <f>'PET Catalysis Raw Summary'!B25</f>
        <v>ZnOAc</v>
      </c>
      <c r="C79" s="51" t="str">
        <f>'PET Catalysis Raw Summary'!C25</f>
        <v>DMAP</v>
      </c>
      <c r="D79" s="52"/>
      <c r="E79" s="53"/>
      <c r="F79" s="52"/>
      <c r="G79" s="54"/>
      <c r="H79" s="54"/>
      <c r="I79" s="54"/>
      <c r="J79" s="54"/>
      <c r="K79" s="55"/>
      <c r="M79" s="8">
        <f t="shared" ref="M79:M123" si="56">(H79-0.08186)/0.352</f>
        <v>-0.2325568181818182</v>
      </c>
      <c r="N79" s="8">
        <f t="shared" ref="N79:N123" si="57">(M79/$Q$8)*100</f>
        <v>-2.3926503147362839</v>
      </c>
      <c r="P79" s="8">
        <f t="shared" ref="P79:Q108" si="58">(G79-0.1577)/0.8699</f>
        <v>-0.18128520519599955</v>
      </c>
      <c r="Q79" s="8">
        <f t="shared" si="58"/>
        <v>-0.18128520519599955</v>
      </c>
      <c r="S79" s="8">
        <f t="shared" ref="S79:T108" si="59">(P79/$Q$8)*100</f>
        <v>-1.865144641470468</v>
      </c>
      <c r="T79" s="8">
        <f t="shared" si="59"/>
        <v>-1.865144641470468</v>
      </c>
      <c r="V79" s="8" t="e">
        <f t="shared" ref="V79:V123" si="60">7.167/(((4.769-H79)/(H79-0.07992))^(1/1.245))</f>
        <v>#NUM!</v>
      </c>
      <c r="W79" s="8" t="e">
        <f t="shared" ref="W79:W123" si="61">(V79/$Q$8)*100</f>
        <v>#NUM!</v>
      </c>
    </row>
    <row r="80" spans="1:23" x14ac:dyDescent="0.35">
      <c r="A80" s="51" t="str">
        <f>A79</f>
        <v>064C-23</v>
      </c>
      <c r="B80" s="51" t="str">
        <f t="shared" ref="B80:C80" si="62">B79</f>
        <v>ZnOAc</v>
      </c>
      <c r="C80" s="51" t="str">
        <f t="shared" si="62"/>
        <v>DMAP</v>
      </c>
      <c r="D80" s="52"/>
      <c r="E80" s="53"/>
      <c r="F80" s="52"/>
      <c r="G80" s="54"/>
      <c r="H80" s="54"/>
      <c r="I80" s="54"/>
      <c r="J80" s="54"/>
      <c r="K80" s="55"/>
      <c r="M80" s="8">
        <f t="shared" si="56"/>
        <v>-0.2325568181818182</v>
      </c>
      <c r="N80" s="8">
        <f t="shared" si="57"/>
        <v>-2.3926503147362839</v>
      </c>
      <c r="P80" s="8">
        <f t="shared" si="58"/>
        <v>-0.18128520519599955</v>
      </c>
      <c r="Q80" s="8">
        <f t="shared" si="58"/>
        <v>-0.18128520519599955</v>
      </c>
      <c r="S80" s="8">
        <f t="shared" si="59"/>
        <v>-1.865144641470468</v>
      </c>
      <c r="T80" s="8">
        <f t="shared" si="59"/>
        <v>-1.865144641470468</v>
      </c>
      <c r="V80" s="8" t="e">
        <f t="shared" si="60"/>
        <v>#NUM!</v>
      </c>
      <c r="W80" s="8" t="e">
        <f t="shared" si="61"/>
        <v>#NUM!</v>
      </c>
    </row>
    <row r="81" spans="1:23" x14ac:dyDescent="0.35">
      <c r="A81" s="51" t="str">
        <f>A79</f>
        <v>064C-23</v>
      </c>
      <c r="B81" s="51" t="str">
        <f t="shared" ref="B81:C81" si="63">B79</f>
        <v>ZnOAc</v>
      </c>
      <c r="C81" s="51" t="str">
        <f t="shared" si="63"/>
        <v>DMAP</v>
      </c>
      <c r="D81" s="52"/>
      <c r="E81" s="53"/>
      <c r="F81" s="52"/>
      <c r="G81" s="54"/>
      <c r="H81" s="54"/>
      <c r="I81" s="54"/>
      <c r="J81" s="54"/>
      <c r="K81" s="55"/>
      <c r="M81" s="8">
        <f t="shared" si="56"/>
        <v>-0.2325568181818182</v>
      </c>
      <c r="N81" s="8">
        <f t="shared" si="57"/>
        <v>-2.3926503147362839</v>
      </c>
      <c r="P81" s="8">
        <f t="shared" si="58"/>
        <v>-0.18128520519599955</v>
      </c>
      <c r="Q81" s="8">
        <f t="shared" si="58"/>
        <v>-0.18128520519599955</v>
      </c>
      <c r="S81" s="8">
        <f t="shared" si="59"/>
        <v>-1.865144641470468</v>
      </c>
      <c r="T81" s="8">
        <f t="shared" si="59"/>
        <v>-1.865144641470468</v>
      </c>
      <c r="V81" s="8" t="e">
        <f t="shared" si="60"/>
        <v>#NUM!</v>
      </c>
      <c r="W81" s="8" t="e">
        <f t="shared" si="61"/>
        <v>#NUM!</v>
      </c>
    </row>
    <row r="82" spans="1:23" x14ac:dyDescent="0.35">
      <c r="A82" s="2" t="str">
        <f>'PET Catalysis Raw Summary'!A26</f>
        <v>064C-24</v>
      </c>
      <c r="B82" s="2" t="str">
        <f>'PET Catalysis Raw Summary'!B26</f>
        <v>-</v>
      </c>
      <c r="C82" s="2" t="str">
        <f>'PET Catalysis Raw Summary'!C26</f>
        <v>PEI</v>
      </c>
      <c r="D82" s="75" t="s">
        <v>244</v>
      </c>
      <c r="E82" s="76" t="s">
        <v>82</v>
      </c>
      <c r="F82" s="75">
        <v>2.7120000000000002</v>
      </c>
      <c r="G82" s="77">
        <v>0.374</v>
      </c>
      <c r="H82" s="77">
        <v>0.23699999999999999</v>
      </c>
      <c r="I82" s="77">
        <v>2.7429999999999999</v>
      </c>
      <c r="J82" s="77">
        <v>0.51700000000000002</v>
      </c>
      <c r="K82" s="78">
        <v>0.36299999999999999</v>
      </c>
      <c r="M82" s="8">
        <f t="shared" si="56"/>
        <v>0.44073863636363642</v>
      </c>
      <c r="N82" s="8">
        <f t="shared" si="57"/>
        <v>4.5345195434667369</v>
      </c>
      <c r="P82" s="8">
        <f t="shared" si="58"/>
        <v>0.24864927003103804</v>
      </c>
      <c r="Q82" s="8">
        <f t="shared" si="58"/>
        <v>9.115990343717667E-2</v>
      </c>
      <c r="S82" s="8">
        <f t="shared" si="59"/>
        <v>2.5582167783770591</v>
      </c>
      <c r="T82" s="8">
        <f t="shared" si="59"/>
        <v>0.93789454704253705</v>
      </c>
      <c r="V82" s="8">
        <f t="shared" si="60"/>
        <v>0.48140532687122223</v>
      </c>
      <c r="W82" s="8">
        <f t="shared" si="61"/>
        <v>4.9529169510464444</v>
      </c>
    </row>
    <row r="83" spans="1:23" x14ac:dyDescent="0.35">
      <c r="A83" s="2" t="str">
        <f>A82</f>
        <v>064C-24</v>
      </c>
      <c r="B83" s="2" t="str">
        <f t="shared" ref="B83:C83" si="64">B82</f>
        <v>-</v>
      </c>
      <c r="C83" s="2" t="str">
        <f t="shared" si="64"/>
        <v>PEI</v>
      </c>
      <c r="D83" s="75" t="s">
        <v>245</v>
      </c>
      <c r="E83" s="76" t="s">
        <v>82</v>
      </c>
      <c r="F83" s="75">
        <v>2.6779999999999999</v>
      </c>
      <c r="G83" s="77">
        <v>0.38</v>
      </c>
      <c r="H83" s="77">
        <v>0.24</v>
      </c>
      <c r="I83" s="77">
        <v>2.7429999999999999</v>
      </c>
      <c r="J83" s="77">
        <v>0.51700000000000002</v>
      </c>
      <c r="K83" s="78">
        <v>0.36299999999999999</v>
      </c>
      <c r="M83" s="8">
        <f t="shared" si="56"/>
        <v>0.44926136363636365</v>
      </c>
      <c r="N83" s="8">
        <f t="shared" si="57"/>
        <v>4.6222052378743692</v>
      </c>
      <c r="P83" s="8">
        <f t="shared" si="58"/>
        <v>0.25554661455339694</v>
      </c>
      <c r="Q83" s="8">
        <f t="shared" si="58"/>
        <v>9.4608575698356109E-2</v>
      </c>
      <c r="S83" s="8">
        <f t="shared" si="59"/>
        <v>2.6291797958077678</v>
      </c>
      <c r="T83" s="8">
        <f t="shared" si="59"/>
        <v>0.97337605575789132</v>
      </c>
      <c r="V83" s="8">
        <f t="shared" si="60"/>
        <v>0.48903644271229546</v>
      </c>
      <c r="W83" s="8">
        <f t="shared" si="61"/>
        <v>5.0314293415309841</v>
      </c>
    </row>
    <row r="84" spans="1:23" x14ac:dyDescent="0.35">
      <c r="A84" s="2" t="str">
        <f>A82</f>
        <v>064C-24</v>
      </c>
      <c r="B84" s="2" t="str">
        <f t="shared" ref="B84:C84" si="65">B82</f>
        <v>-</v>
      </c>
      <c r="C84" s="2" t="str">
        <f t="shared" si="65"/>
        <v>PEI</v>
      </c>
      <c r="D84" s="75" t="s">
        <v>246</v>
      </c>
      <c r="E84" s="76" t="s">
        <v>82</v>
      </c>
      <c r="F84" s="75">
        <v>2.7320000000000002</v>
      </c>
      <c r="G84" s="77">
        <v>0.40400000000000003</v>
      </c>
      <c r="H84" s="77">
        <v>0.25900000000000001</v>
      </c>
      <c r="I84" s="77">
        <v>2.7429999999999999</v>
      </c>
      <c r="J84" s="77">
        <v>0.51700000000000002</v>
      </c>
      <c r="K84" s="78">
        <v>0.36299999999999999</v>
      </c>
      <c r="M84" s="8">
        <f t="shared" si="56"/>
        <v>0.50323863636363642</v>
      </c>
      <c r="N84" s="8">
        <f t="shared" si="57"/>
        <v>5.1775479691227133</v>
      </c>
      <c r="P84" s="8">
        <f t="shared" si="58"/>
        <v>0.28313599264283251</v>
      </c>
      <c r="Q84" s="8">
        <f t="shared" si="58"/>
        <v>0.11645016668582596</v>
      </c>
      <c r="S84" s="8">
        <f t="shared" si="59"/>
        <v>2.9130318655306042</v>
      </c>
      <c r="T84" s="8">
        <f t="shared" si="59"/>
        <v>1.1980922776218035</v>
      </c>
      <c r="V84" s="8">
        <f t="shared" si="60"/>
        <v>0.5369479872864662</v>
      </c>
      <c r="W84" s="8">
        <f t="shared" si="61"/>
        <v>5.5243651027833867</v>
      </c>
    </row>
    <row r="85" spans="1:23" x14ac:dyDescent="0.35">
      <c r="A85" s="2" t="str">
        <f>'PET Catalysis Raw Summary'!A27</f>
        <v>064C-25</v>
      </c>
      <c r="B85" s="2" t="str">
        <f>'PET Catalysis Raw Summary'!B27</f>
        <v>-</v>
      </c>
      <c r="C85" s="2" t="str">
        <f>'PET Catalysis Raw Summary'!C27</f>
        <v>DBN</v>
      </c>
      <c r="D85" s="75" t="s">
        <v>247</v>
      </c>
      <c r="E85" s="76" t="s">
        <v>86</v>
      </c>
      <c r="F85" s="75">
        <v>2.617</v>
      </c>
      <c r="G85" s="77">
        <v>0.28799999999999998</v>
      </c>
      <c r="H85" s="77">
        <v>0.16600000000000001</v>
      </c>
      <c r="I85" s="77">
        <v>2.8439999999999999</v>
      </c>
      <c r="J85" s="77">
        <v>1.52</v>
      </c>
      <c r="K85" s="78">
        <v>0.67300000000000004</v>
      </c>
      <c r="M85" s="8">
        <f t="shared" si="56"/>
        <v>0.23903409090909095</v>
      </c>
      <c r="N85" s="8">
        <f t="shared" si="57"/>
        <v>2.459291442486085</v>
      </c>
      <c r="P85" s="8">
        <f t="shared" si="58"/>
        <v>0.14978733187722723</v>
      </c>
      <c r="Q85" s="8">
        <f t="shared" si="58"/>
        <v>9.5413265892631358E-3</v>
      </c>
      <c r="S85" s="8">
        <f t="shared" si="59"/>
        <v>1.5410801952035631</v>
      </c>
      <c r="T85" s="8">
        <f t="shared" si="59"/>
        <v>9.8165507445814121E-2</v>
      </c>
      <c r="V85" s="8">
        <f t="shared" si="60"/>
        <v>0.29327441576990221</v>
      </c>
      <c r="W85" s="8">
        <f t="shared" si="61"/>
        <v>3.0173405737231445</v>
      </c>
    </row>
    <row r="86" spans="1:23" x14ac:dyDescent="0.35">
      <c r="A86" s="2" t="str">
        <f>A85</f>
        <v>064C-25</v>
      </c>
      <c r="B86" s="2" t="str">
        <f t="shared" ref="B86:C86" si="66">B85</f>
        <v>-</v>
      </c>
      <c r="C86" s="2" t="str">
        <f t="shared" si="66"/>
        <v>DBN</v>
      </c>
      <c r="D86" s="75" t="s">
        <v>248</v>
      </c>
      <c r="E86" s="76" t="s">
        <v>86</v>
      </c>
      <c r="F86" s="75">
        <v>2.484</v>
      </c>
      <c r="G86" s="77">
        <v>0.2</v>
      </c>
      <c r="H86" s="77">
        <v>0.111</v>
      </c>
      <c r="I86" s="77">
        <v>2.8439999999999999</v>
      </c>
      <c r="J86" s="77">
        <v>1.52</v>
      </c>
      <c r="K86" s="78">
        <v>0.67300000000000004</v>
      </c>
      <c r="M86" s="8">
        <f t="shared" si="56"/>
        <v>8.2784090909090918E-2</v>
      </c>
      <c r="N86" s="8">
        <f t="shared" si="57"/>
        <v>0.85172037834614356</v>
      </c>
      <c r="P86" s="8">
        <f t="shared" si="58"/>
        <v>4.8626278882630193E-2</v>
      </c>
      <c r="Q86" s="8">
        <f t="shared" si="58"/>
        <v>-5.3684331532360047E-2</v>
      </c>
      <c r="S86" s="8">
        <f t="shared" si="59"/>
        <v>0.50028927288649838</v>
      </c>
      <c r="T86" s="8">
        <f t="shared" si="59"/>
        <v>-0.55232881900235165</v>
      </c>
      <c r="V86" s="8">
        <f t="shared" si="60"/>
        <v>0.12816586267011376</v>
      </c>
      <c r="W86" s="8">
        <f t="shared" si="61"/>
        <v>1.3186286863296535</v>
      </c>
    </row>
    <row r="87" spans="1:23" x14ac:dyDescent="0.35">
      <c r="A87" s="2" t="str">
        <f>A85</f>
        <v>064C-25</v>
      </c>
      <c r="B87" s="2" t="str">
        <f t="shared" ref="B87:C87" si="67">B85</f>
        <v>-</v>
      </c>
      <c r="C87" s="2" t="str">
        <f t="shared" si="67"/>
        <v>DBN</v>
      </c>
      <c r="D87" s="75" t="s">
        <v>249</v>
      </c>
      <c r="E87" s="76" t="s">
        <v>86</v>
      </c>
      <c r="F87" s="75">
        <v>2.3769999999999998</v>
      </c>
      <c r="G87" s="77">
        <v>0.114</v>
      </c>
      <c r="H87" s="77">
        <v>6.3E-2</v>
      </c>
      <c r="I87" s="77">
        <v>2.8439999999999999</v>
      </c>
      <c r="J87" s="77">
        <v>1.52</v>
      </c>
      <c r="K87" s="78">
        <v>0.67300000000000004</v>
      </c>
      <c r="M87" s="8">
        <f t="shared" si="56"/>
        <v>-5.3579545454545463E-2</v>
      </c>
      <c r="N87" s="8">
        <f t="shared" si="57"/>
        <v>-0.5512507321759873</v>
      </c>
      <c r="P87" s="8">
        <f t="shared" si="58"/>
        <v>-5.0235659271180601E-2</v>
      </c>
      <c r="Q87" s="8">
        <f t="shared" si="58"/>
        <v>-0.10886308771123118</v>
      </c>
      <c r="S87" s="8">
        <f t="shared" si="59"/>
        <v>-0.51684731028699715</v>
      </c>
      <c r="T87" s="8">
        <f t="shared" si="59"/>
        <v>-1.1200329584480235</v>
      </c>
      <c r="V87" s="8" t="e">
        <f t="shared" si="60"/>
        <v>#NUM!</v>
      </c>
      <c r="W87" s="8" t="e">
        <f t="shared" si="61"/>
        <v>#NUM!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56"/>
        <v>-0.2325568181818182</v>
      </c>
      <c r="N88" s="8">
        <f t="shared" si="57"/>
        <v>-2.3926503147362839</v>
      </c>
      <c r="P88" s="8">
        <f t="shared" si="58"/>
        <v>-0.18128520519599955</v>
      </c>
      <c r="Q88" s="8">
        <f t="shared" si="58"/>
        <v>-0.18128520519599955</v>
      </c>
      <c r="S88" s="8">
        <f t="shared" si="59"/>
        <v>-1.865144641470468</v>
      </c>
      <c r="T88" s="8">
        <f t="shared" si="59"/>
        <v>-1.865144641470468</v>
      </c>
      <c r="V88" s="8" t="e">
        <f t="shared" si="60"/>
        <v>#NUM!</v>
      </c>
      <c r="W88" s="8" t="e">
        <f t="shared" si="61"/>
        <v>#NUM!</v>
      </c>
    </row>
    <row r="89" spans="1:23" x14ac:dyDescent="0.35">
      <c r="A89" s="2" t="str">
        <f>A88</f>
        <v>Blank</v>
      </c>
      <c r="B89" s="2">
        <f t="shared" ref="B89:C89" si="68">B88</f>
        <v>0</v>
      </c>
      <c r="C89" s="2" t="str">
        <f t="shared" si="68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56"/>
        <v>-0.2325568181818182</v>
      </c>
      <c r="N89" s="8">
        <f t="shared" si="57"/>
        <v>-2.3926503147362839</v>
      </c>
      <c r="P89" s="8">
        <f t="shared" si="58"/>
        <v>-0.18128520519599955</v>
      </c>
      <c r="Q89" s="8">
        <f t="shared" si="58"/>
        <v>-0.18128520519599955</v>
      </c>
      <c r="S89" s="8">
        <f t="shared" si="59"/>
        <v>-1.865144641470468</v>
      </c>
      <c r="T89" s="8">
        <f t="shared" si="59"/>
        <v>-1.865144641470468</v>
      </c>
      <c r="V89" s="8" t="e">
        <f t="shared" si="60"/>
        <v>#NUM!</v>
      </c>
      <c r="W89" s="8" t="e">
        <f t="shared" si="61"/>
        <v>#NUM!</v>
      </c>
    </row>
    <row r="90" spans="1:23" x14ac:dyDescent="0.35">
      <c r="A90" s="2" t="str">
        <f>A88</f>
        <v>Blank</v>
      </c>
      <c r="B90" s="2">
        <f t="shared" ref="B90:C90" si="69">B88</f>
        <v>0</v>
      </c>
      <c r="C90" s="2" t="str">
        <f t="shared" si="69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56"/>
        <v>-0.2325568181818182</v>
      </c>
      <c r="N90" s="8">
        <f t="shared" si="57"/>
        <v>-2.3926503147362839</v>
      </c>
      <c r="P90" s="8">
        <f t="shared" si="58"/>
        <v>-0.18128520519599955</v>
      </c>
      <c r="Q90" s="8">
        <f t="shared" si="58"/>
        <v>-0.18128520519599955</v>
      </c>
      <c r="S90" s="8">
        <f t="shared" si="59"/>
        <v>-1.865144641470468</v>
      </c>
      <c r="T90" s="8">
        <f t="shared" si="59"/>
        <v>-1.865144641470468</v>
      </c>
      <c r="V90" s="8" t="e">
        <f t="shared" si="60"/>
        <v>#NUM!</v>
      </c>
      <c r="W90" s="8" t="e">
        <f t="shared" si="61"/>
        <v>#NUM!</v>
      </c>
    </row>
    <row r="91" spans="1:23" x14ac:dyDescent="0.35">
      <c r="A91" s="51" t="str">
        <f>'PET Catalysis Raw Summary'!A29</f>
        <v>064C-23</v>
      </c>
      <c r="B91" s="51" t="str">
        <f>'PET Catalysis Raw Summary'!B29</f>
        <v>ZnOAc</v>
      </c>
      <c r="C91" s="51" t="str">
        <f>'PET Catalysis Raw Summary'!C29</f>
        <v>DMAP</v>
      </c>
      <c r="D91" s="52"/>
      <c r="E91" s="53"/>
      <c r="F91" s="52"/>
      <c r="G91" s="54"/>
      <c r="H91" s="54"/>
      <c r="I91" s="54"/>
      <c r="J91" s="54"/>
      <c r="K91" s="55"/>
      <c r="M91" s="8">
        <f t="shared" si="56"/>
        <v>-0.2325568181818182</v>
      </c>
      <c r="N91" s="8">
        <f t="shared" si="57"/>
        <v>-2.3926503147362839</v>
      </c>
      <c r="P91" s="8">
        <f t="shared" si="58"/>
        <v>-0.18128520519599955</v>
      </c>
      <c r="Q91" s="8">
        <f t="shared" si="58"/>
        <v>-0.18128520519599955</v>
      </c>
      <c r="S91" s="8">
        <f t="shared" si="59"/>
        <v>-1.865144641470468</v>
      </c>
      <c r="T91" s="8">
        <f t="shared" si="59"/>
        <v>-1.865144641470468</v>
      </c>
      <c r="V91" s="8" t="e">
        <f t="shared" si="60"/>
        <v>#NUM!</v>
      </c>
      <c r="W91" s="8" t="e">
        <f t="shared" si="61"/>
        <v>#NUM!</v>
      </c>
    </row>
    <row r="92" spans="1:23" x14ac:dyDescent="0.35">
      <c r="A92" s="51" t="str">
        <f>A91</f>
        <v>064C-23</v>
      </c>
      <c r="B92" s="51" t="str">
        <f t="shared" ref="B92:C92" si="70">B91</f>
        <v>ZnOAc</v>
      </c>
      <c r="C92" s="51" t="str">
        <f t="shared" si="70"/>
        <v>DMAP</v>
      </c>
      <c r="D92" s="52"/>
      <c r="E92" s="53"/>
      <c r="F92" s="52"/>
      <c r="G92" s="54"/>
      <c r="H92" s="54"/>
      <c r="I92" s="54"/>
      <c r="J92" s="54"/>
      <c r="K92" s="55"/>
      <c r="M92" s="8">
        <f t="shared" si="56"/>
        <v>-0.2325568181818182</v>
      </c>
      <c r="N92" s="8">
        <f t="shared" si="57"/>
        <v>-2.3926503147362839</v>
      </c>
      <c r="P92" s="8">
        <f t="shared" si="58"/>
        <v>-0.18128520519599955</v>
      </c>
      <c r="Q92" s="8">
        <f t="shared" si="58"/>
        <v>-0.18128520519599955</v>
      </c>
      <c r="S92" s="8">
        <f t="shared" si="59"/>
        <v>-1.865144641470468</v>
      </c>
      <c r="T92" s="8">
        <f t="shared" si="59"/>
        <v>-1.865144641470468</v>
      </c>
      <c r="V92" s="8" t="e">
        <f t="shared" si="60"/>
        <v>#NUM!</v>
      </c>
      <c r="W92" s="8" t="e">
        <f t="shared" si="61"/>
        <v>#NUM!</v>
      </c>
    </row>
    <row r="93" spans="1:23" x14ac:dyDescent="0.35">
      <c r="A93" s="51" t="str">
        <f>A91</f>
        <v>064C-23</v>
      </c>
      <c r="B93" s="51" t="str">
        <f t="shared" ref="B93:C93" si="71">B91</f>
        <v>ZnOAc</v>
      </c>
      <c r="C93" s="51" t="str">
        <f t="shared" si="71"/>
        <v>DMAP</v>
      </c>
      <c r="D93" s="52"/>
      <c r="E93" s="53"/>
      <c r="F93" s="52"/>
      <c r="G93" s="54"/>
      <c r="H93" s="54"/>
      <c r="I93" s="54"/>
      <c r="J93" s="54"/>
      <c r="K93" s="55"/>
      <c r="M93" s="8">
        <f t="shared" si="56"/>
        <v>-0.2325568181818182</v>
      </c>
      <c r="N93" s="8">
        <f t="shared" si="57"/>
        <v>-2.3926503147362839</v>
      </c>
      <c r="P93" s="8">
        <f t="shared" si="58"/>
        <v>-0.18128520519599955</v>
      </c>
      <c r="Q93" s="8">
        <f t="shared" si="58"/>
        <v>-0.18128520519599955</v>
      </c>
      <c r="S93" s="8">
        <f t="shared" si="59"/>
        <v>-1.865144641470468</v>
      </c>
      <c r="T93" s="8">
        <f t="shared" si="59"/>
        <v>-1.865144641470468</v>
      </c>
      <c r="V93" s="8" t="e">
        <f t="shared" si="60"/>
        <v>#NUM!</v>
      </c>
      <c r="W93" s="8" t="e">
        <f t="shared" si="61"/>
        <v>#NUM!</v>
      </c>
    </row>
    <row r="94" spans="1:23" x14ac:dyDescent="0.35">
      <c r="A94" s="51" t="str">
        <f>'PET Catalysis Raw Summary'!A30</f>
        <v>064C-23_10X</v>
      </c>
      <c r="B94" s="51" t="str">
        <f>'PET Catalysis Raw Summary'!B30</f>
        <v>ZnOAc</v>
      </c>
      <c r="C94" s="51" t="str">
        <f>'PET Catalysis Raw Summary'!C30</f>
        <v>DMAP</v>
      </c>
      <c r="D94" s="52"/>
      <c r="E94" s="53"/>
      <c r="F94" s="52"/>
      <c r="G94" s="54"/>
      <c r="H94" s="54"/>
      <c r="I94" s="54"/>
      <c r="J94" s="54"/>
      <c r="K94" s="55"/>
      <c r="M94" s="8">
        <f t="shared" si="56"/>
        <v>-0.2325568181818182</v>
      </c>
      <c r="N94" s="8">
        <f t="shared" si="57"/>
        <v>-2.3926503147362839</v>
      </c>
      <c r="P94" s="8">
        <f t="shared" si="58"/>
        <v>-0.18128520519599955</v>
      </c>
      <c r="Q94" s="8">
        <f t="shared" si="58"/>
        <v>-0.18128520519599955</v>
      </c>
      <c r="S94" s="8">
        <f t="shared" si="59"/>
        <v>-1.865144641470468</v>
      </c>
      <c r="T94" s="8">
        <f t="shared" si="59"/>
        <v>-1.865144641470468</v>
      </c>
      <c r="V94" s="8" t="e">
        <f t="shared" si="60"/>
        <v>#NUM!</v>
      </c>
      <c r="W94" s="8" t="e">
        <f t="shared" si="61"/>
        <v>#NUM!</v>
      </c>
    </row>
    <row r="95" spans="1:23" x14ac:dyDescent="0.35">
      <c r="A95" s="51" t="str">
        <f>A94</f>
        <v>064C-23_10X</v>
      </c>
      <c r="B95" s="51" t="str">
        <f t="shared" ref="B95:C95" si="72">B94</f>
        <v>ZnOAc</v>
      </c>
      <c r="C95" s="51" t="str">
        <f t="shared" si="72"/>
        <v>DMAP</v>
      </c>
      <c r="D95" s="52"/>
      <c r="E95" s="53"/>
      <c r="F95" s="52"/>
      <c r="G95" s="54"/>
      <c r="H95" s="54"/>
      <c r="I95" s="54"/>
      <c r="J95" s="54"/>
      <c r="K95" s="55"/>
      <c r="M95" s="8">
        <f t="shared" si="56"/>
        <v>-0.2325568181818182</v>
      </c>
      <c r="N95" s="8">
        <f t="shared" si="57"/>
        <v>-2.3926503147362839</v>
      </c>
      <c r="P95" s="8">
        <f t="shared" si="58"/>
        <v>-0.18128520519599955</v>
      </c>
      <c r="Q95" s="8">
        <f t="shared" si="58"/>
        <v>-0.18128520519599955</v>
      </c>
      <c r="S95" s="8">
        <f t="shared" si="59"/>
        <v>-1.865144641470468</v>
      </c>
      <c r="T95" s="8">
        <f t="shared" si="59"/>
        <v>-1.865144641470468</v>
      </c>
      <c r="V95" s="8" t="e">
        <f t="shared" si="60"/>
        <v>#NUM!</v>
      </c>
      <c r="W95" s="8" t="e">
        <f t="shared" si="61"/>
        <v>#NUM!</v>
      </c>
    </row>
    <row r="96" spans="1:23" x14ac:dyDescent="0.35">
      <c r="A96" s="51" t="str">
        <f>A94</f>
        <v>064C-23_10X</v>
      </c>
      <c r="B96" s="51" t="str">
        <f t="shared" ref="B96:C96" si="73">B94</f>
        <v>ZnOAc</v>
      </c>
      <c r="C96" s="51" t="str">
        <f t="shared" si="73"/>
        <v>DMAP</v>
      </c>
      <c r="D96" s="52"/>
      <c r="E96" s="53"/>
      <c r="F96" s="52"/>
      <c r="G96" s="54"/>
      <c r="H96" s="54"/>
      <c r="I96" s="54"/>
      <c r="J96" s="54"/>
      <c r="K96" s="55"/>
      <c r="M96" s="8">
        <f t="shared" si="56"/>
        <v>-0.2325568181818182</v>
      </c>
      <c r="N96" s="8">
        <f t="shared" si="57"/>
        <v>-2.3926503147362839</v>
      </c>
      <c r="P96" s="8">
        <f t="shared" si="58"/>
        <v>-0.18128520519599955</v>
      </c>
      <c r="Q96" s="8">
        <f t="shared" si="58"/>
        <v>-0.18128520519599955</v>
      </c>
      <c r="S96" s="8">
        <f t="shared" si="59"/>
        <v>-1.865144641470468</v>
      </c>
      <c r="T96" s="8">
        <f t="shared" si="59"/>
        <v>-1.865144641470468</v>
      </c>
      <c r="V96" s="8" t="e">
        <f t="shared" si="60"/>
        <v>#NUM!</v>
      </c>
      <c r="W96" s="8" t="e">
        <f t="shared" si="61"/>
        <v>#NUM!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17"/>
      <c r="E97" s="18"/>
      <c r="F97" s="17"/>
      <c r="G97" s="19"/>
      <c r="H97" s="19"/>
      <c r="I97" s="19"/>
      <c r="J97" s="19"/>
      <c r="K97" s="20"/>
      <c r="M97" s="8">
        <f t="shared" si="56"/>
        <v>-0.2325568181818182</v>
      </c>
      <c r="N97" s="8">
        <f t="shared" si="57"/>
        <v>-2.3926503147362839</v>
      </c>
      <c r="P97" s="8">
        <f t="shared" si="58"/>
        <v>-0.18128520519599955</v>
      </c>
      <c r="Q97" s="8">
        <f t="shared" si="58"/>
        <v>-0.18128520519599955</v>
      </c>
      <c r="S97" s="8">
        <f t="shared" si="59"/>
        <v>-1.865144641470468</v>
      </c>
      <c r="T97" s="8">
        <f t="shared" si="59"/>
        <v>-1.865144641470468</v>
      </c>
      <c r="V97" s="8" t="e">
        <f t="shared" si="60"/>
        <v>#NUM!</v>
      </c>
      <c r="W97" s="8" t="e">
        <f t="shared" si="61"/>
        <v>#NUM!</v>
      </c>
    </row>
    <row r="98" spans="1:23" x14ac:dyDescent="0.35">
      <c r="A98" s="2">
        <f>A97</f>
        <v>0</v>
      </c>
      <c r="B98" s="2">
        <f t="shared" ref="B98:C98" si="74">B97</f>
        <v>0</v>
      </c>
      <c r="C98" s="2">
        <f t="shared" si="74"/>
        <v>0</v>
      </c>
      <c r="D98" s="17"/>
      <c r="E98" s="18"/>
      <c r="F98" s="17"/>
      <c r="G98" s="19"/>
      <c r="H98" s="19"/>
      <c r="I98" s="19"/>
      <c r="J98" s="19"/>
      <c r="K98" s="20"/>
      <c r="M98" s="8">
        <f t="shared" si="56"/>
        <v>-0.2325568181818182</v>
      </c>
      <c r="N98" s="8">
        <f t="shared" si="57"/>
        <v>-2.3926503147362839</v>
      </c>
      <c r="P98" s="8">
        <f t="shared" si="58"/>
        <v>-0.18128520519599955</v>
      </c>
      <c r="Q98" s="8">
        <f t="shared" si="58"/>
        <v>-0.18128520519599955</v>
      </c>
      <c r="S98" s="8">
        <f t="shared" si="59"/>
        <v>-1.865144641470468</v>
      </c>
      <c r="T98" s="8">
        <f t="shared" si="59"/>
        <v>-1.865144641470468</v>
      </c>
      <c r="V98" s="8" t="e">
        <f t="shared" si="60"/>
        <v>#NUM!</v>
      </c>
      <c r="W98" s="8" t="e">
        <f t="shared" si="61"/>
        <v>#NUM!</v>
      </c>
    </row>
    <row r="99" spans="1:23" x14ac:dyDescent="0.35">
      <c r="A99" s="2">
        <f>A97</f>
        <v>0</v>
      </c>
      <c r="B99" s="2">
        <f t="shared" ref="B99:C99" si="75">B97</f>
        <v>0</v>
      </c>
      <c r="C99" s="2">
        <f t="shared" si="75"/>
        <v>0</v>
      </c>
      <c r="D99" s="17"/>
      <c r="E99" s="18"/>
      <c r="F99" s="17"/>
      <c r="G99" s="19"/>
      <c r="H99" s="19"/>
      <c r="I99" s="19"/>
      <c r="J99" s="19"/>
      <c r="K99" s="20"/>
      <c r="M99" s="8">
        <f t="shared" si="56"/>
        <v>-0.2325568181818182</v>
      </c>
      <c r="N99" s="8">
        <f t="shared" si="57"/>
        <v>-2.3926503147362839</v>
      </c>
      <c r="P99" s="8">
        <f t="shared" si="58"/>
        <v>-0.18128520519599955</v>
      </c>
      <c r="Q99" s="8">
        <f t="shared" si="58"/>
        <v>-0.18128520519599955</v>
      </c>
      <c r="S99" s="8">
        <f t="shared" si="59"/>
        <v>-1.865144641470468</v>
      </c>
      <c r="T99" s="8">
        <f t="shared" si="59"/>
        <v>-1.865144641470468</v>
      </c>
      <c r="V99" s="8" t="e">
        <f t="shared" si="60"/>
        <v>#NUM!</v>
      </c>
      <c r="W99" s="8" t="e">
        <f t="shared" si="61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17"/>
      <c r="E100" s="18"/>
      <c r="F100" s="17"/>
      <c r="G100" s="19"/>
      <c r="H100" s="19"/>
      <c r="I100" s="19"/>
      <c r="J100" s="19"/>
      <c r="K100" s="20"/>
      <c r="M100" s="8">
        <f t="shared" si="56"/>
        <v>-0.2325568181818182</v>
      </c>
      <c r="N100" s="8">
        <f t="shared" si="57"/>
        <v>-2.3926503147362839</v>
      </c>
      <c r="P100" s="8">
        <f t="shared" si="58"/>
        <v>-0.18128520519599955</v>
      </c>
      <c r="Q100" s="8">
        <f t="shared" si="58"/>
        <v>-0.18128520519599955</v>
      </c>
      <c r="S100" s="8">
        <f t="shared" si="59"/>
        <v>-1.865144641470468</v>
      </c>
      <c r="T100" s="8">
        <f t="shared" si="59"/>
        <v>-1.865144641470468</v>
      </c>
      <c r="V100" s="8" t="e">
        <f t="shared" si="60"/>
        <v>#NUM!</v>
      </c>
      <c r="W100" s="8" t="e">
        <f t="shared" si="61"/>
        <v>#NUM!</v>
      </c>
    </row>
    <row r="101" spans="1:23" x14ac:dyDescent="0.35">
      <c r="A101" s="2">
        <f>A100</f>
        <v>0</v>
      </c>
      <c r="B101" s="2">
        <f t="shared" ref="B101:C101" si="76">B100</f>
        <v>0</v>
      </c>
      <c r="C101" s="2">
        <f t="shared" si="76"/>
        <v>0</v>
      </c>
      <c r="D101" s="17"/>
      <c r="E101" s="18"/>
      <c r="F101" s="17"/>
      <c r="G101" s="19"/>
      <c r="H101" s="19"/>
      <c r="I101" s="19"/>
      <c r="J101" s="19"/>
      <c r="K101" s="20"/>
      <c r="M101" s="8">
        <f t="shared" si="56"/>
        <v>-0.2325568181818182</v>
      </c>
      <c r="N101" s="8">
        <f t="shared" si="57"/>
        <v>-2.3926503147362839</v>
      </c>
      <c r="P101" s="8">
        <f t="shared" si="58"/>
        <v>-0.18128520519599955</v>
      </c>
      <c r="Q101" s="8">
        <f t="shared" si="58"/>
        <v>-0.18128520519599955</v>
      </c>
      <c r="S101" s="8">
        <f t="shared" si="59"/>
        <v>-1.865144641470468</v>
      </c>
      <c r="T101" s="8">
        <f t="shared" si="59"/>
        <v>-1.865144641470468</v>
      </c>
      <c r="V101" s="8" t="e">
        <f t="shared" si="60"/>
        <v>#NUM!</v>
      </c>
      <c r="W101" s="8" t="e">
        <f t="shared" si="61"/>
        <v>#NUM!</v>
      </c>
    </row>
    <row r="102" spans="1:23" x14ac:dyDescent="0.35">
      <c r="A102" s="2">
        <f>A100</f>
        <v>0</v>
      </c>
      <c r="B102" s="2">
        <f t="shared" ref="B102:C102" si="77">B100</f>
        <v>0</v>
      </c>
      <c r="C102" s="2">
        <f t="shared" si="77"/>
        <v>0</v>
      </c>
      <c r="D102" s="17"/>
      <c r="E102" s="18"/>
      <c r="F102" s="17"/>
      <c r="G102" s="19"/>
      <c r="H102" s="19"/>
      <c r="I102" s="19"/>
      <c r="J102" s="19"/>
      <c r="K102" s="20"/>
      <c r="M102" s="8">
        <f t="shared" si="56"/>
        <v>-0.2325568181818182</v>
      </c>
      <c r="N102" s="8">
        <f t="shared" si="57"/>
        <v>-2.3926503147362839</v>
      </c>
      <c r="P102" s="8">
        <f t="shared" si="58"/>
        <v>-0.18128520519599955</v>
      </c>
      <c r="Q102" s="8">
        <f t="shared" si="58"/>
        <v>-0.18128520519599955</v>
      </c>
      <c r="S102" s="8">
        <f t="shared" si="59"/>
        <v>-1.865144641470468</v>
      </c>
      <c r="T102" s="8">
        <f t="shared" si="59"/>
        <v>-1.865144641470468</v>
      </c>
      <c r="V102" s="8" t="e">
        <f t="shared" si="60"/>
        <v>#NUM!</v>
      </c>
      <c r="W102" s="8" t="e">
        <f t="shared" si="61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6"/>
        <v>-0.2325568181818182</v>
      </c>
      <c r="N103" s="8">
        <f t="shared" si="57"/>
        <v>-2.3926503147362839</v>
      </c>
      <c r="P103" s="8">
        <f t="shared" si="58"/>
        <v>-0.18128520519599955</v>
      </c>
      <c r="Q103" s="8">
        <f t="shared" si="58"/>
        <v>-0.18128520519599955</v>
      </c>
      <c r="S103" s="8">
        <f t="shared" si="59"/>
        <v>-1.865144641470468</v>
      </c>
      <c r="T103" s="8">
        <f t="shared" si="59"/>
        <v>-1.865144641470468</v>
      </c>
      <c r="V103" s="8" t="e">
        <f t="shared" si="60"/>
        <v>#NUM!</v>
      </c>
      <c r="W103" s="8" t="e">
        <f t="shared" si="61"/>
        <v>#NUM!</v>
      </c>
    </row>
    <row r="104" spans="1:23" x14ac:dyDescent="0.35">
      <c r="A104" s="2">
        <f>A103</f>
        <v>0</v>
      </c>
      <c r="B104" s="2">
        <f t="shared" ref="B104:C104" si="78">B103</f>
        <v>0</v>
      </c>
      <c r="C104" s="2">
        <f t="shared" si="78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6"/>
        <v>-0.2325568181818182</v>
      </c>
      <c r="N104" s="8">
        <f t="shared" si="57"/>
        <v>-2.3926503147362839</v>
      </c>
      <c r="P104" s="8">
        <f t="shared" si="58"/>
        <v>-0.18128520519599955</v>
      </c>
      <c r="Q104" s="8">
        <f t="shared" si="58"/>
        <v>-0.18128520519599955</v>
      </c>
      <c r="S104" s="8">
        <f t="shared" si="59"/>
        <v>-1.865144641470468</v>
      </c>
      <c r="T104" s="8">
        <f t="shared" si="59"/>
        <v>-1.865144641470468</v>
      </c>
      <c r="V104" s="8" t="e">
        <f t="shared" si="60"/>
        <v>#NUM!</v>
      </c>
      <c r="W104" s="8" t="e">
        <f t="shared" si="61"/>
        <v>#NUM!</v>
      </c>
    </row>
    <row r="105" spans="1:23" x14ac:dyDescent="0.35">
      <c r="A105" s="2">
        <f>A103</f>
        <v>0</v>
      </c>
      <c r="B105" s="2">
        <f t="shared" ref="B105:C105" si="79">B103</f>
        <v>0</v>
      </c>
      <c r="C105" s="2">
        <f t="shared" si="79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6"/>
        <v>-0.2325568181818182</v>
      </c>
      <c r="N105" s="8">
        <f t="shared" si="57"/>
        <v>-2.3926503147362839</v>
      </c>
      <c r="P105" s="8">
        <f t="shared" si="58"/>
        <v>-0.18128520519599955</v>
      </c>
      <c r="Q105" s="8">
        <f t="shared" si="58"/>
        <v>-0.18128520519599955</v>
      </c>
      <c r="S105" s="8">
        <f t="shared" si="59"/>
        <v>-1.865144641470468</v>
      </c>
      <c r="T105" s="8">
        <f t="shared" si="59"/>
        <v>-1.865144641470468</v>
      </c>
      <c r="V105" s="8" t="e">
        <f t="shared" si="60"/>
        <v>#NUM!</v>
      </c>
      <c r="W105" s="8" t="e">
        <f t="shared" si="61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6"/>
        <v>-0.2325568181818182</v>
      </c>
      <c r="N106" s="8">
        <f t="shared" si="57"/>
        <v>-2.3926503147362839</v>
      </c>
      <c r="P106" s="8">
        <f t="shared" si="58"/>
        <v>-0.18128520519599955</v>
      </c>
      <c r="Q106" s="8">
        <f t="shared" si="58"/>
        <v>-0.18128520519599955</v>
      </c>
      <c r="S106" s="8">
        <f t="shared" si="59"/>
        <v>-1.865144641470468</v>
      </c>
      <c r="T106" s="8">
        <f t="shared" si="59"/>
        <v>-1.865144641470468</v>
      </c>
      <c r="V106" s="8" t="e">
        <f t="shared" si="60"/>
        <v>#NUM!</v>
      </c>
      <c r="W106" s="8" t="e">
        <f t="shared" si="61"/>
        <v>#NUM!</v>
      </c>
    </row>
    <row r="107" spans="1:23" x14ac:dyDescent="0.35">
      <c r="A107" s="2">
        <f>A106</f>
        <v>0</v>
      </c>
      <c r="B107" s="2">
        <f t="shared" ref="B107:C107" si="80">B106</f>
        <v>0</v>
      </c>
      <c r="C107" s="2">
        <f t="shared" si="80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6"/>
        <v>-0.2325568181818182</v>
      </c>
      <c r="N107" s="8">
        <f t="shared" si="57"/>
        <v>-2.3926503147362839</v>
      </c>
      <c r="P107" s="8">
        <f t="shared" si="58"/>
        <v>-0.18128520519599955</v>
      </c>
      <c r="Q107" s="8">
        <f t="shared" si="58"/>
        <v>-0.18128520519599955</v>
      </c>
      <c r="S107" s="8">
        <f t="shared" si="59"/>
        <v>-1.865144641470468</v>
      </c>
      <c r="T107" s="8">
        <f t="shared" si="59"/>
        <v>-1.865144641470468</v>
      </c>
      <c r="V107" s="8" t="e">
        <f t="shared" si="60"/>
        <v>#NUM!</v>
      </c>
      <c r="W107" s="8" t="e">
        <f t="shared" si="61"/>
        <v>#NUM!</v>
      </c>
    </row>
    <row r="108" spans="1:23" x14ac:dyDescent="0.35">
      <c r="A108" s="2">
        <f>A106</f>
        <v>0</v>
      </c>
      <c r="B108" s="2">
        <f t="shared" ref="B108:C108" si="81">B106</f>
        <v>0</v>
      </c>
      <c r="C108" s="2">
        <f t="shared" si="81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6"/>
        <v>-0.2325568181818182</v>
      </c>
      <c r="N108" s="8">
        <f t="shared" si="57"/>
        <v>-2.3926503147362839</v>
      </c>
      <c r="P108" s="8">
        <f t="shared" si="58"/>
        <v>-0.18128520519599955</v>
      </c>
      <c r="Q108" s="8">
        <f t="shared" si="58"/>
        <v>-0.18128520519599955</v>
      </c>
      <c r="S108" s="8">
        <f t="shared" si="59"/>
        <v>-1.865144641470468</v>
      </c>
      <c r="T108" s="8">
        <f t="shared" si="59"/>
        <v>-1.865144641470468</v>
      </c>
      <c r="V108" s="8" t="e">
        <f t="shared" si="60"/>
        <v>#NUM!</v>
      </c>
      <c r="W108" s="8" t="e">
        <f t="shared" si="61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56"/>
        <v>-0.2325568181818182</v>
      </c>
      <c r="N109" s="8">
        <f t="shared" si="57"/>
        <v>-2.3926503147362839</v>
      </c>
      <c r="P109" s="8">
        <f t="shared" ref="P109:Q123" si="82">(G109-0.1577)/0.8699</f>
        <v>-0.18128520519599955</v>
      </c>
      <c r="Q109" s="8">
        <f t="shared" si="82"/>
        <v>-0.18128520519599955</v>
      </c>
      <c r="S109" s="8">
        <f t="shared" ref="S109:T123" si="83">(P109/$Q$8)*100</f>
        <v>-1.865144641470468</v>
      </c>
      <c r="T109" s="8">
        <f t="shared" si="83"/>
        <v>-1.865144641470468</v>
      </c>
      <c r="V109" s="8" t="e">
        <f t="shared" si="60"/>
        <v>#NUM!</v>
      </c>
      <c r="W109" s="8" t="e">
        <f t="shared" si="61"/>
        <v>#NUM!</v>
      </c>
    </row>
    <row r="110" spans="1:23" x14ac:dyDescent="0.35">
      <c r="A110" s="2">
        <f>A109</f>
        <v>0</v>
      </c>
      <c r="B110" s="2">
        <f t="shared" ref="B110:C110" si="84">B109</f>
        <v>0</v>
      </c>
      <c r="C110" s="2">
        <f t="shared" si="84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56"/>
        <v>-0.2325568181818182</v>
      </c>
      <c r="N110" s="8">
        <f t="shared" si="57"/>
        <v>-2.3926503147362839</v>
      </c>
      <c r="P110" s="8">
        <f t="shared" si="82"/>
        <v>-0.18128520519599955</v>
      </c>
      <c r="Q110" s="8">
        <f t="shared" si="82"/>
        <v>-0.18128520519599955</v>
      </c>
      <c r="S110" s="8">
        <f t="shared" si="83"/>
        <v>-1.865144641470468</v>
      </c>
      <c r="T110" s="8">
        <f t="shared" si="83"/>
        <v>-1.865144641470468</v>
      </c>
      <c r="V110" s="8" t="e">
        <f t="shared" si="60"/>
        <v>#NUM!</v>
      </c>
      <c r="W110" s="8" t="e">
        <f t="shared" si="61"/>
        <v>#NUM!</v>
      </c>
    </row>
    <row r="111" spans="1:23" x14ac:dyDescent="0.35">
      <c r="A111" s="2">
        <f>A109</f>
        <v>0</v>
      </c>
      <c r="B111" s="2">
        <f t="shared" ref="B111:C111" si="85">B109</f>
        <v>0</v>
      </c>
      <c r="C111" s="2">
        <f t="shared" si="85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56"/>
        <v>-0.2325568181818182</v>
      </c>
      <c r="N111" s="8">
        <f t="shared" si="57"/>
        <v>-2.3926503147362839</v>
      </c>
      <c r="P111" s="8">
        <f t="shared" si="82"/>
        <v>-0.18128520519599955</v>
      </c>
      <c r="Q111" s="8">
        <f t="shared" si="82"/>
        <v>-0.18128520519599955</v>
      </c>
      <c r="S111" s="8">
        <f t="shared" si="83"/>
        <v>-1.865144641470468</v>
      </c>
      <c r="T111" s="8">
        <f t="shared" si="83"/>
        <v>-1.865144641470468</v>
      </c>
      <c r="V111" s="8" t="e">
        <f t="shared" si="60"/>
        <v>#NUM!</v>
      </c>
      <c r="W111" s="8" t="e">
        <f t="shared" si="61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56"/>
        <v>-0.2325568181818182</v>
      </c>
      <c r="N112" s="8">
        <f t="shared" si="57"/>
        <v>-2.3926503147362839</v>
      </c>
      <c r="P112" s="8">
        <f t="shared" si="82"/>
        <v>-0.18128520519599955</v>
      </c>
      <c r="Q112" s="8">
        <f t="shared" si="82"/>
        <v>-0.18128520519599955</v>
      </c>
      <c r="S112" s="8">
        <f t="shared" si="83"/>
        <v>-1.865144641470468</v>
      </c>
      <c r="T112" s="8">
        <f t="shared" si="83"/>
        <v>-1.865144641470468</v>
      </c>
      <c r="V112" s="8" t="e">
        <f t="shared" si="60"/>
        <v>#NUM!</v>
      </c>
      <c r="W112" s="8" t="e">
        <f t="shared" si="61"/>
        <v>#NUM!</v>
      </c>
    </row>
    <row r="113" spans="1:23" x14ac:dyDescent="0.35">
      <c r="A113" s="2">
        <f>A112</f>
        <v>0</v>
      </c>
      <c r="B113" s="2">
        <f t="shared" ref="B113:C113" si="86">B112</f>
        <v>0</v>
      </c>
      <c r="C113" s="2">
        <f t="shared" si="86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56"/>
        <v>-0.2325568181818182</v>
      </c>
      <c r="N113" s="8">
        <f t="shared" si="57"/>
        <v>-2.3926503147362839</v>
      </c>
      <c r="P113" s="8">
        <f t="shared" si="82"/>
        <v>-0.18128520519599955</v>
      </c>
      <c r="Q113" s="8">
        <f t="shared" si="82"/>
        <v>-0.18128520519599955</v>
      </c>
      <c r="S113" s="8">
        <f t="shared" si="83"/>
        <v>-1.865144641470468</v>
      </c>
      <c r="T113" s="8">
        <f t="shared" si="83"/>
        <v>-1.865144641470468</v>
      </c>
      <c r="V113" s="8" t="e">
        <f t="shared" si="60"/>
        <v>#NUM!</v>
      </c>
      <c r="W113" s="8" t="e">
        <f t="shared" si="61"/>
        <v>#NUM!</v>
      </c>
    </row>
    <row r="114" spans="1:23" x14ac:dyDescent="0.35">
      <c r="A114" s="2">
        <f>A112</f>
        <v>0</v>
      </c>
      <c r="B114" s="2">
        <f t="shared" ref="B114:C114" si="87">B112</f>
        <v>0</v>
      </c>
      <c r="C114" s="2">
        <f t="shared" si="87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56"/>
        <v>-0.2325568181818182</v>
      </c>
      <c r="N114" s="8">
        <f t="shared" si="57"/>
        <v>-2.3926503147362839</v>
      </c>
      <c r="P114" s="8">
        <f t="shared" si="82"/>
        <v>-0.18128520519599955</v>
      </c>
      <c r="Q114" s="8">
        <f t="shared" si="82"/>
        <v>-0.18128520519599955</v>
      </c>
      <c r="S114" s="8">
        <f t="shared" si="83"/>
        <v>-1.865144641470468</v>
      </c>
      <c r="T114" s="8">
        <f t="shared" si="83"/>
        <v>-1.865144641470468</v>
      </c>
      <c r="V114" s="8" t="e">
        <f t="shared" si="60"/>
        <v>#NUM!</v>
      </c>
      <c r="W114" s="8" t="e">
        <f t="shared" si="61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56"/>
        <v>-0.2325568181818182</v>
      </c>
      <c r="N115" s="8">
        <f t="shared" si="57"/>
        <v>-2.3926503147362839</v>
      </c>
      <c r="P115" s="8">
        <f t="shared" si="82"/>
        <v>-0.18128520519599955</v>
      </c>
      <c r="Q115" s="8">
        <f t="shared" si="82"/>
        <v>-0.18128520519599955</v>
      </c>
      <c r="S115" s="8">
        <f t="shared" si="83"/>
        <v>-1.865144641470468</v>
      </c>
      <c r="T115" s="8">
        <f t="shared" si="83"/>
        <v>-1.865144641470468</v>
      </c>
      <c r="V115" s="8" t="e">
        <f t="shared" si="60"/>
        <v>#NUM!</v>
      </c>
      <c r="W115" s="8" t="e">
        <f t="shared" si="61"/>
        <v>#NUM!</v>
      </c>
    </row>
    <row r="116" spans="1:23" x14ac:dyDescent="0.35">
      <c r="A116" s="2">
        <f>A115</f>
        <v>0</v>
      </c>
      <c r="B116" s="2">
        <f t="shared" ref="B116:C116" si="88">B115</f>
        <v>0</v>
      </c>
      <c r="C116" s="2">
        <f t="shared" si="88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56"/>
        <v>-0.2325568181818182</v>
      </c>
      <c r="N116" s="8">
        <f t="shared" si="57"/>
        <v>-2.3926503147362839</v>
      </c>
      <c r="P116" s="8">
        <f t="shared" si="82"/>
        <v>-0.18128520519599955</v>
      </c>
      <c r="Q116" s="8">
        <f t="shared" si="82"/>
        <v>-0.18128520519599955</v>
      </c>
      <c r="S116" s="8">
        <f t="shared" si="83"/>
        <v>-1.865144641470468</v>
      </c>
      <c r="T116" s="8">
        <f t="shared" si="83"/>
        <v>-1.865144641470468</v>
      </c>
      <c r="V116" s="8" t="e">
        <f t="shared" si="60"/>
        <v>#NUM!</v>
      </c>
      <c r="W116" s="8" t="e">
        <f t="shared" si="61"/>
        <v>#NUM!</v>
      </c>
    </row>
    <row r="117" spans="1:23" x14ac:dyDescent="0.35">
      <c r="A117" s="2">
        <f>A115</f>
        <v>0</v>
      </c>
      <c r="B117" s="2">
        <f t="shared" ref="B117:C117" si="89">B115</f>
        <v>0</v>
      </c>
      <c r="C117" s="2">
        <f t="shared" si="89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56"/>
        <v>-0.2325568181818182</v>
      </c>
      <c r="N117" s="8">
        <f t="shared" si="57"/>
        <v>-2.3926503147362839</v>
      </c>
      <c r="P117" s="8">
        <f t="shared" si="82"/>
        <v>-0.18128520519599955</v>
      </c>
      <c r="Q117" s="8">
        <f t="shared" si="82"/>
        <v>-0.18128520519599955</v>
      </c>
      <c r="S117" s="8">
        <f t="shared" si="83"/>
        <v>-1.865144641470468</v>
      </c>
      <c r="T117" s="8">
        <f t="shared" si="83"/>
        <v>-1.865144641470468</v>
      </c>
      <c r="V117" s="8" t="e">
        <f t="shared" si="60"/>
        <v>#NUM!</v>
      </c>
      <c r="W117" s="8" t="e">
        <f t="shared" si="61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56"/>
        <v>-0.2325568181818182</v>
      </c>
      <c r="N118" s="8">
        <f t="shared" si="57"/>
        <v>-2.3926503147362839</v>
      </c>
      <c r="P118" s="8">
        <f t="shared" si="82"/>
        <v>-0.18128520519599955</v>
      </c>
      <c r="Q118" s="8">
        <f t="shared" si="82"/>
        <v>-0.18128520519599955</v>
      </c>
      <c r="S118" s="8">
        <f t="shared" si="83"/>
        <v>-1.865144641470468</v>
      </c>
      <c r="T118" s="8">
        <f t="shared" si="83"/>
        <v>-1.865144641470468</v>
      </c>
      <c r="V118" s="8" t="e">
        <f t="shared" si="60"/>
        <v>#NUM!</v>
      </c>
      <c r="W118" s="8" t="e">
        <f t="shared" si="61"/>
        <v>#NUM!</v>
      </c>
    </row>
    <row r="119" spans="1:23" x14ac:dyDescent="0.35">
      <c r="A119" s="2">
        <f>A118</f>
        <v>0</v>
      </c>
      <c r="B119" s="2">
        <f t="shared" ref="B119:C119" si="90">B118</f>
        <v>0</v>
      </c>
      <c r="C119" s="2">
        <f t="shared" si="90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56"/>
        <v>-0.2325568181818182</v>
      </c>
      <c r="N119" s="8">
        <f t="shared" si="57"/>
        <v>-2.3926503147362839</v>
      </c>
      <c r="P119" s="8">
        <f t="shared" si="82"/>
        <v>-0.18128520519599955</v>
      </c>
      <c r="Q119" s="8">
        <f t="shared" si="82"/>
        <v>-0.18128520519599955</v>
      </c>
      <c r="S119" s="8">
        <f t="shared" si="83"/>
        <v>-1.865144641470468</v>
      </c>
      <c r="T119" s="8">
        <f t="shared" si="83"/>
        <v>-1.865144641470468</v>
      </c>
      <c r="V119" s="8" t="e">
        <f t="shared" si="60"/>
        <v>#NUM!</v>
      </c>
      <c r="W119" s="8" t="e">
        <f t="shared" si="61"/>
        <v>#NUM!</v>
      </c>
    </row>
    <row r="120" spans="1:23" x14ac:dyDescent="0.35">
      <c r="A120" s="2">
        <f>A118</f>
        <v>0</v>
      </c>
      <c r="B120" s="2">
        <f t="shared" ref="B120:C120" si="91">B118</f>
        <v>0</v>
      </c>
      <c r="C120" s="2">
        <f t="shared" si="91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56"/>
        <v>-0.2325568181818182</v>
      </c>
      <c r="N120" s="8">
        <f t="shared" si="57"/>
        <v>-2.3926503147362839</v>
      </c>
      <c r="P120" s="8">
        <f t="shared" si="82"/>
        <v>-0.18128520519599955</v>
      </c>
      <c r="Q120" s="8">
        <f t="shared" si="82"/>
        <v>-0.18128520519599955</v>
      </c>
      <c r="S120" s="8">
        <f t="shared" si="83"/>
        <v>-1.865144641470468</v>
      </c>
      <c r="T120" s="8">
        <f t="shared" si="83"/>
        <v>-1.865144641470468</v>
      </c>
      <c r="V120" s="8" t="e">
        <f t="shared" si="60"/>
        <v>#NUM!</v>
      </c>
      <c r="W120" s="8" t="e">
        <f t="shared" si="61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56"/>
        <v>-0.2325568181818182</v>
      </c>
      <c r="N121" s="8">
        <f t="shared" si="57"/>
        <v>-2.3926503147362839</v>
      </c>
      <c r="P121" s="8">
        <f t="shared" si="82"/>
        <v>-0.18128520519599955</v>
      </c>
      <c r="Q121" s="8">
        <f t="shared" si="82"/>
        <v>-0.18128520519599955</v>
      </c>
      <c r="S121" s="8">
        <f t="shared" si="83"/>
        <v>-1.865144641470468</v>
      </c>
      <c r="T121" s="8">
        <f t="shared" si="83"/>
        <v>-1.865144641470468</v>
      </c>
      <c r="V121" s="8" t="e">
        <f t="shared" si="60"/>
        <v>#NUM!</v>
      </c>
      <c r="W121" s="8" t="e">
        <f t="shared" si="61"/>
        <v>#NUM!</v>
      </c>
    </row>
    <row r="122" spans="1:23" x14ac:dyDescent="0.35">
      <c r="A122" s="2">
        <f>A121</f>
        <v>0</v>
      </c>
      <c r="B122" s="2">
        <f t="shared" ref="B122:C122" si="92">B121</f>
        <v>0</v>
      </c>
      <c r="C122" s="2">
        <f t="shared" si="92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56"/>
        <v>-0.2325568181818182</v>
      </c>
      <c r="N122" s="8">
        <f t="shared" si="57"/>
        <v>-2.3926503147362839</v>
      </c>
      <c r="P122" s="8">
        <f t="shared" si="82"/>
        <v>-0.18128520519599955</v>
      </c>
      <c r="Q122" s="8">
        <f t="shared" si="82"/>
        <v>-0.18128520519599955</v>
      </c>
      <c r="S122" s="8">
        <f t="shared" si="83"/>
        <v>-1.865144641470468</v>
      </c>
      <c r="T122" s="8">
        <f t="shared" si="83"/>
        <v>-1.865144641470468</v>
      </c>
      <c r="V122" s="8" t="e">
        <f t="shared" si="60"/>
        <v>#NUM!</v>
      </c>
      <c r="W122" s="8" t="e">
        <f t="shared" si="61"/>
        <v>#NUM!</v>
      </c>
    </row>
    <row r="123" spans="1:23" x14ac:dyDescent="0.35">
      <c r="A123" s="2">
        <f>A121</f>
        <v>0</v>
      </c>
      <c r="B123" s="2">
        <f t="shared" ref="B123:C123" si="93">B121</f>
        <v>0</v>
      </c>
      <c r="C123" s="2">
        <f t="shared" si="93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56"/>
        <v>-0.2325568181818182</v>
      </c>
      <c r="N123" s="8">
        <f t="shared" si="57"/>
        <v>-2.3926503147362839</v>
      </c>
      <c r="P123" s="8">
        <f t="shared" si="82"/>
        <v>-0.18128520519599955</v>
      </c>
      <c r="Q123" s="8">
        <f t="shared" si="82"/>
        <v>-0.18128520519599955</v>
      </c>
      <c r="S123" s="8">
        <f t="shared" si="83"/>
        <v>-1.865144641470468</v>
      </c>
      <c r="T123" s="8">
        <f t="shared" si="83"/>
        <v>-1.865144641470468</v>
      </c>
      <c r="V123" s="8" t="e">
        <f t="shared" si="60"/>
        <v>#NUM!</v>
      </c>
      <c r="W123" s="8" t="e">
        <f t="shared" si="61"/>
        <v>#NUM!</v>
      </c>
    </row>
    <row r="128" spans="1:23" x14ac:dyDescent="0.35">
      <c r="D128" s="83" t="s">
        <v>250</v>
      </c>
    </row>
    <row r="129" spans="3:11" x14ac:dyDescent="0.35">
      <c r="C129" s="2" t="s">
        <v>212</v>
      </c>
      <c r="D129" s="1" t="s">
        <v>85</v>
      </c>
      <c r="E129" s="1" t="s">
        <v>86</v>
      </c>
      <c r="F129" s="1">
        <v>3.2450000000000001</v>
      </c>
      <c r="G129" s="1">
        <v>1.63</v>
      </c>
      <c r="H129" s="1">
        <v>1.3120000000000001</v>
      </c>
      <c r="I129" s="1">
        <v>3.1040000000000001</v>
      </c>
      <c r="J129" s="1">
        <v>1.9590000000000001</v>
      </c>
      <c r="K129" s="1">
        <v>1.6220000000000001</v>
      </c>
    </row>
    <row r="130" spans="3:11" x14ac:dyDescent="0.35">
      <c r="C130" s="2" t="s">
        <v>212</v>
      </c>
      <c r="D130" s="1" t="s">
        <v>87</v>
      </c>
      <c r="E130" s="1" t="s">
        <v>86</v>
      </c>
      <c r="F130" s="1">
        <v>3.23</v>
      </c>
      <c r="G130" s="1">
        <v>2.0750000000000002</v>
      </c>
      <c r="H130" s="1">
        <v>1.7370000000000001</v>
      </c>
      <c r="I130" s="1">
        <v>3.1040000000000001</v>
      </c>
      <c r="J130" s="1">
        <v>1.9590000000000001</v>
      </c>
      <c r="K130" s="1">
        <v>1.6220000000000001</v>
      </c>
    </row>
    <row r="131" spans="3:11" x14ac:dyDescent="0.35">
      <c r="C131" s="2" t="s">
        <v>212</v>
      </c>
      <c r="D131" s="1" t="s">
        <v>88</v>
      </c>
      <c r="E131" s="1" t="s">
        <v>86</v>
      </c>
      <c r="F131" s="1">
        <v>2.8370000000000002</v>
      </c>
      <c r="G131" s="1">
        <v>2.17</v>
      </c>
      <c r="H131" s="1">
        <v>1.8169999999999999</v>
      </c>
      <c r="I131" s="1">
        <v>3.1040000000000001</v>
      </c>
      <c r="J131" s="1">
        <v>1.9590000000000001</v>
      </c>
      <c r="K131" s="1">
        <v>1.6220000000000001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24" sqref="E24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064C-1</v>
      </c>
      <c r="B3" s="2" t="str">
        <f>'PET Catalysis Raw Summary'!B3</f>
        <v>-</v>
      </c>
      <c r="C3" s="2" t="str">
        <f>'PET Catalysis Raw Summary'!C3</f>
        <v>NET3</v>
      </c>
      <c r="D3" s="8">
        <f>'Baseline Raw Data'!K13</f>
        <v>8.3000000000000004E-2</v>
      </c>
      <c r="E3" s="8">
        <f>_xlfn.STDEV.P('Baseline Raw Data'!H13:H15)</f>
        <v>4.9665548085837778E-3</v>
      </c>
    </row>
    <row r="4" spans="1:10" x14ac:dyDescent="0.35">
      <c r="A4" s="2" t="str">
        <f>'PET Catalysis Raw Summary'!A4</f>
        <v>064C-2</v>
      </c>
      <c r="B4" s="2" t="str">
        <f>'PET Catalysis Raw Summary'!B4</f>
        <v>-</v>
      </c>
      <c r="C4" s="2" t="str">
        <f>'PET Catalysis Raw Summary'!C4</f>
        <v>TEAE</v>
      </c>
      <c r="D4" s="8">
        <f>'Baseline Raw Data'!K16</f>
        <v>0</v>
      </c>
      <c r="E4" s="8" t="e">
        <f>_xlfn.STDEV.P('Baseline Raw Data'!H16:H18)</f>
        <v>#DIV/0!</v>
      </c>
    </row>
    <row r="5" spans="1:10" x14ac:dyDescent="0.35">
      <c r="A5" s="2" t="str">
        <f>'PET Catalysis Raw Summary'!A5</f>
        <v>064C-3</v>
      </c>
      <c r="B5" s="2" t="str">
        <f>'PET Catalysis Raw Summary'!B5</f>
        <v>-</v>
      </c>
      <c r="C5" s="2" t="str">
        <f>'PET Catalysis Raw Summary'!C5</f>
        <v>DMAP</v>
      </c>
      <c r="D5" s="8">
        <f>'Baseline Raw Data'!K19</f>
        <v>1.1919999999999999</v>
      </c>
      <c r="E5" s="8">
        <f>_xlfn.STDEV.P('Baseline Raw Data'!H19:H21)</f>
        <v>0.27488704751022536</v>
      </c>
    </row>
    <row r="6" spans="1:10" s="35" customFormat="1" x14ac:dyDescent="0.35">
      <c r="A6" s="2" t="str">
        <f>'PET Catalysis Raw Summary'!A6</f>
        <v>064C-4</v>
      </c>
      <c r="B6" s="2" t="str">
        <f>'PET Catalysis Raw Summary'!B6</f>
        <v>-</v>
      </c>
      <c r="C6" s="2" t="str">
        <f>'PET Catalysis Raw Summary'!C6</f>
        <v>Pyridine</v>
      </c>
      <c r="D6" s="34">
        <f>'Baseline Raw Data'!K22</f>
        <v>8.6999999999999994E-2</v>
      </c>
      <c r="E6" s="34">
        <f>_xlfn.STDEV.P('Baseline Raw Data'!H22:H24)</f>
        <v>1.2472191289246422E-3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064C-5</v>
      </c>
      <c r="B7" s="2" t="str">
        <f>'PET Catalysis Raw Summary'!B7</f>
        <v>-</v>
      </c>
      <c r="C7" s="2" t="str">
        <f>'PET Catalysis Raw Summary'!C7</f>
        <v>1,2-en</v>
      </c>
      <c r="D7" s="34">
        <f>'Baseline Raw Data'!K25</f>
        <v>0.23799999999999999</v>
      </c>
      <c r="E7" s="34">
        <f>_xlfn.STDEV.P('Baseline Raw Data'!H25:H27)</f>
        <v>3.6669696844488273E-2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064C-6</v>
      </c>
      <c r="B8" s="2" t="str">
        <f>'PET Catalysis Raw Summary'!B8</f>
        <v>-</v>
      </c>
      <c r="C8" s="2" t="str">
        <f>'PET Catalysis Raw Summary'!C8</f>
        <v>NMI</v>
      </c>
      <c r="D8" s="34">
        <f>'Baseline Raw Data'!K28</f>
        <v>8.5999999999999993E-2</v>
      </c>
      <c r="E8" s="34">
        <f>_xlfn.STDEV.P('Baseline Raw Data'!H28:H30)</f>
        <v>2.8284271247461861E-3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064C-7</v>
      </c>
      <c r="B9" s="2" t="str">
        <f>'PET Catalysis Raw Summary'!B9</f>
        <v>-</v>
      </c>
      <c r="C9" s="2" t="str">
        <f>'PET Catalysis Raw Summary'!C9</f>
        <v>Imidazole</v>
      </c>
      <c r="D9" s="34">
        <f>'Baseline Raw Data'!K31</f>
        <v>8.4000000000000005E-2</v>
      </c>
      <c r="E9" s="34">
        <f>_xlfn.STDEV.P('Baseline Raw Data'!H31:H33)</f>
        <v>1.6329931618554478E-3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064C-8</v>
      </c>
      <c r="B10" s="2" t="str">
        <f>'PET Catalysis Raw Summary'!B10</f>
        <v>-</v>
      </c>
      <c r="C10" s="2" t="str">
        <f>'PET Catalysis Raw Summary'!C10</f>
        <v>ABCO</v>
      </c>
      <c r="D10" s="34">
        <f>'Baseline Raw Data'!K34</f>
        <v>0.08</v>
      </c>
      <c r="E10" s="34">
        <f>_xlfn.STDEV.P('Baseline Raw Data'!H34:H36)</f>
        <v>8.1649658092772682E-4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064C-9</v>
      </c>
      <c r="B11" s="2" t="str">
        <f>'PET Catalysis Raw Summary'!B11</f>
        <v>-</v>
      </c>
      <c r="C11" s="2" t="str">
        <f>'PET Catalysis Raw Summary'!C11</f>
        <v>DABCO</v>
      </c>
      <c r="D11" s="34">
        <f>'Baseline Raw Data'!K37</f>
        <v>8.2000000000000003E-2</v>
      </c>
      <c r="E11" s="34">
        <f>_xlfn.STDEV.P('Baseline Raw Data'!H37:H39)</f>
        <v>2.0548046676563273E-3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064C-10</v>
      </c>
      <c r="B12" s="2" t="str">
        <f>'PET Catalysis Raw Summary'!B12</f>
        <v>-</v>
      </c>
      <c r="C12" s="2" t="str">
        <f>'PET Catalysis Raw Summary'!C12</f>
        <v>DBU</v>
      </c>
      <c r="D12" s="34">
        <f>'Baseline Raw Data'!K40</f>
        <v>9.7000000000000003E-2</v>
      </c>
      <c r="E12" s="34">
        <f>_xlfn.STDEV.P('Baseline Raw Data'!H40:H42)</f>
        <v>3.5590260840104404E-3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064C-11</v>
      </c>
      <c r="B13" s="2" t="str">
        <f>'PET Catalysis Raw Summary'!B13</f>
        <v>-</v>
      </c>
      <c r="C13" s="2" t="str">
        <f>'PET Catalysis Raw Summary'!C13</f>
        <v>TDB</v>
      </c>
      <c r="D13" s="34">
        <f>'Baseline Raw Data'!K43</f>
        <v>0.105</v>
      </c>
      <c r="E13" s="34">
        <f>_xlfn.STDEV.P('Baseline Raw Data'!H43:H45)</f>
        <v>2.4944382578492965E-3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064C-12</v>
      </c>
      <c r="B14" s="2" t="str">
        <f>'PET Catalysis Raw Summary'!B14</f>
        <v>-</v>
      </c>
      <c r="C14" s="2" t="str">
        <f>'PET Catalysis Raw Summary'!C14</f>
        <v>MTDB</v>
      </c>
      <c r="D14" s="34">
        <f>'Baseline Raw Data'!K46</f>
        <v>9.6000000000000002E-2</v>
      </c>
      <c r="E14" s="34">
        <f>_xlfn.STDEV.P('Baseline Raw Data'!H46:H48)</f>
        <v>2.9439202887759515E-3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064C-13</v>
      </c>
      <c r="B15" s="2" t="str">
        <f>'PET Catalysis Raw Summary'!B15</f>
        <v>-</v>
      </c>
      <c r="C15" s="2" t="str">
        <f>'PET Catalysis Raw Summary'!C15</f>
        <v>TMG</v>
      </c>
      <c r="D15" s="34">
        <f>'Baseline Raw Data'!K49</f>
        <v>0.08</v>
      </c>
      <c r="E15" s="34">
        <f>_xlfn.STDEV.P('Baseline Raw Data'!H49:H51)</f>
        <v>2.9439202887759515E-3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064C-14</v>
      </c>
      <c r="B16" s="2" t="str">
        <f>'PET Catalysis Raw Summary'!B16</f>
        <v>-</v>
      </c>
      <c r="C16" s="2" t="str">
        <f>'PET Catalysis Raw Summary'!C16</f>
        <v>BEMP</v>
      </c>
      <c r="D16" s="34">
        <f>'Baseline Raw Data'!K52</f>
        <v>8.1000000000000003E-2</v>
      </c>
      <c r="E16" s="34">
        <f>_xlfn.STDEV.P('Baseline Raw Data'!H52:H54)</f>
        <v>1.6996731711975965E-3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064C-15</v>
      </c>
      <c r="B17" s="2" t="str">
        <f>'PET Catalysis Raw Summary'!B17</f>
        <v>-</v>
      </c>
      <c r="C17" s="2" t="str">
        <f>'PET Catalysis Raw Summary'!C17</f>
        <v>P1</v>
      </c>
      <c r="D17" s="34">
        <f>'Baseline Raw Data'!K55</f>
        <v>8.1000000000000003E-2</v>
      </c>
      <c r="E17" s="34">
        <f>_xlfn.STDEV.P('Baseline Raw Data'!H55:H57)</f>
        <v>1.4142135623730965E-3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064C-16</v>
      </c>
      <c r="B18" s="2" t="str">
        <f>'PET Catalysis Raw Summary'!B18</f>
        <v>-</v>
      </c>
      <c r="C18" s="2" t="str">
        <f>'PET Catalysis Raw Summary'!C18</f>
        <v>P2</v>
      </c>
      <c r="D18" s="34">
        <f>'Baseline Raw Data'!K58</f>
        <v>8.6999999999999994E-2</v>
      </c>
      <c r="E18" s="34">
        <f>_xlfn.STDEV.P('Baseline Raw Data'!H58:H60)</f>
        <v>4.7140452079103207E-4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064C-17</v>
      </c>
      <c r="B19" s="2" t="str">
        <f>'PET Catalysis Raw Summary'!B19</f>
        <v>-</v>
      </c>
      <c r="C19" s="2" t="str">
        <f>'PET Catalysis Raw Summary'!C19</f>
        <v>1-Metpip</v>
      </c>
      <c r="D19" s="34">
        <f>'Baseline Raw Data'!K61</f>
        <v>7.2999999999999995E-2</v>
      </c>
      <c r="E19" s="34">
        <f>_xlfn.STDEV.P('Baseline Raw Data'!H61:H63)</f>
        <v>9.4280904158206415E-4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064C-18</v>
      </c>
      <c r="B20" s="2" t="str">
        <f>'PET Catalysis Raw Summary'!B20</f>
        <v>-</v>
      </c>
      <c r="C20" s="2" t="str">
        <f>'PET Catalysis Raw Summary'!C20</f>
        <v>Morph</v>
      </c>
      <c r="D20" s="34">
        <f>'Baseline Raw Data'!K64</f>
        <v>7.6999999999999999E-2</v>
      </c>
      <c r="E20" s="34">
        <f>_xlfn.STDEV.P('Baseline Raw Data'!H64:H66)</f>
        <v>1.0614455552060444E-2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064C-19</v>
      </c>
      <c r="B21" s="2" t="str">
        <f>'PET Catalysis Raw Summary'!B21</f>
        <v>-</v>
      </c>
      <c r="C21" s="2" t="str">
        <f>'PET Catalysis Raw Summary'!C21</f>
        <v>DIPA</v>
      </c>
      <c r="D21" s="34">
        <f>'Baseline Raw Data'!K67</f>
        <v>7.1999999999999995E-2</v>
      </c>
      <c r="E21" s="34">
        <f>_xlfn.STDEV.P('Baseline Raw Data'!H67:H69)</f>
        <v>1.6996731711975918E-3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064C-20</v>
      </c>
      <c r="B22" s="2" t="str">
        <f>'PET Catalysis Raw Summary'!B22</f>
        <v>-</v>
      </c>
      <c r="C22" s="2" t="str">
        <f>'PET Catalysis Raw Summary'!C22</f>
        <v>2,6-Lut</v>
      </c>
      <c r="D22" s="34">
        <f>'Baseline Raw Data'!K70</f>
        <v>8.2000000000000003E-2</v>
      </c>
      <c r="E22" s="34">
        <f>_xlfn.STDEV.P('Baseline Raw Data'!H70:H72)</f>
        <v>1.6519348924485155E-2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064C-21</v>
      </c>
      <c r="B23" s="2" t="str">
        <f>'PET Catalysis Raw Summary'!B23</f>
        <v>-</v>
      </c>
      <c r="C23" s="2" t="str">
        <f>'PET Catalysis Raw Summary'!C23</f>
        <v>Polymer</v>
      </c>
      <c r="D23" s="34">
        <f>'Baseline Raw Data'!K73</f>
        <v>0</v>
      </c>
      <c r="E23" s="34" t="e">
        <f>_xlfn.STDEV.P('Baseline Raw Data'!H73:H75)</f>
        <v>#DIV/0!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064C-22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6.4000000000000001E-2</v>
      </c>
      <c r="E24" s="34">
        <f>_xlfn.STDEV.P('Baseline Raw Data'!H76:H78)</f>
        <v>1.6329931618554536E-3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064C-23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0</v>
      </c>
      <c r="E25" s="34" t="e">
        <f>_xlfn.STDEV.P('Baseline Raw Data'!H79:H81)</f>
        <v>#DIV/0!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064C-24</v>
      </c>
      <c r="B26" s="2" t="str">
        <f>'PET Catalysis Raw Summary'!B26</f>
        <v>-</v>
      </c>
      <c r="C26" s="2" t="str">
        <f>'PET Catalysis Raw Summary'!C26</f>
        <v>PEI</v>
      </c>
      <c r="D26" s="34">
        <f>'Baseline Raw Data'!K82</f>
        <v>0.36299999999999999</v>
      </c>
      <c r="E26" s="34">
        <f>_xlfn.STDEV.P('Baseline Raw Data'!H82:H84)</f>
        <v>9.7410927974683134E-3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064C-25</v>
      </c>
      <c r="B27" s="2" t="str">
        <f>'PET Catalysis Raw Summary'!B27</f>
        <v>-</v>
      </c>
      <c r="C27" s="2" t="str">
        <f>'PET Catalysis Raw Summary'!C27</f>
        <v>DBN</v>
      </c>
      <c r="D27" s="34">
        <f>'Baseline Raw Data'!K85</f>
        <v>0.67300000000000004</v>
      </c>
      <c r="E27" s="34">
        <f>_xlfn.STDEV.P('Baseline Raw Data'!H85:H87)</f>
        <v>4.2081930669693471E-2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064C-23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064C-23_10X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</v>
      </c>
      <c r="E30" s="34" t="e">
        <f>_xlfn.STDEV.P('Baseline Raw Data'!H94:H96)</f>
        <v>#DIV/0!</v>
      </c>
    </row>
    <row r="31" spans="1:10" x14ac:dyDescent="0.35">
      <c r="A31" s="2">
        <f>'PET Catalysis Raw Summary'!A31</f>
        <v>0</v>
      </c>
      <c r="B31" s="2">
        <f>'PET Catalysis Raw Summary'!B31</f>
        <v>0</v>
      </c>
      <c r="C31" s="2">
        <f>'PET Catalysis Raw Summary'!C31</f>
        <v>0</v>
      </c>
      <c r="D31" s="34">
        <f>'Baseline Raw Data'!K97</f>
        <v>0</v>
      </c>
      <c r="E31" s="34" t="e">
        <f>_xlfn.STDEV.P('Baseline Raw Data'!H97:H99)</f>
        <v>#DIV/0!</v>
      </c>
    </row>
    <row r="32" spans="1:10" x14ac:dyDescent="0.35">
      <c r="A32" s="2">
        <f>'PET Catalysis Raw Summary'!A32</f>
        <v>0</v>
      </c>
      <c r="B32" s="2">
        <f>'PET Catalysis Raw Summary'!B32</f>
        <v>0</v>
      </c>
      <c r="C32" s="2">
        <f>'PET Catalysis Raw Summary'!C32</f>
        <v>0</v>
      </c>
      <c r="D32" s="34">
        <f>'Baseline Raw Data'!K100</f>
        <v>0</v>
      </c>
      <c r="E32" s="34" t="e">
        <f>_xlfn.STDEV.P('Baseline Raw Data'!H100:H102)</f>
        <v>#DIV/0!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workbookViewId="0">
      <pane xSplit="3" ySplit="8" topLeftCell="O62" activePane="bottomRight" state="frozen"/>
      <selection pane="topRight" activeCell="D1" sqref="D1"/>
      <selection pane="bottomLeft" activeCell="A7" sqref="A7"/>
      <selection pane="bottomRight" activeCell="R71" sqref="R71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19.7265625" style="23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10.562017850325388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064C-1</v>
      </c>
      <c r="B9" s="23" t="str">
        <f>'PET Catalysis Raw Data'!B13</f>
        <v>-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2.5449999999999999</v>
      </c>
      <c r="G9" s="23">
        <f>'PET Catalysis Raw Data'!G13</f>
        <v>0.40899999999999997</v>
      </c>
      <c r="H9" s="23">
        <f>'PET Catalysis Raw Data'!H13</f>
        <v>0.17299999999999999</v>
      </c>
      <c r="I9" s="23">
        <f>'PET Catalysis Raw Data'!I13</f>
        <v>2.5190000000000001</v>
      </c>
      <c r="J9" s="23">
        <f>'PET Catalysis Raw Data'!J13</f>
        <v>0.43</v>
      </c>
      <c r="K9" s="23">
        <f>'PET Catalysis Raw Data'!K13</f>
        <v>0.183</v>
      </c>
      <c r="M9" s="8">
        <f>H9-'Baseline UV'!$D$3</f>
        <v>8.9999999999999983E-2</v>
      </c>
      <c r="O9" s="8">
        <f>U9</f>
        <v>5.1691092031312461E-2</v>
      </c>
      <c r="P9" s="8">
        <f>(O9/$S$6)*100</f>
        <v>0.48940545986409206</v>
      </c>
      <c r="R9" s="8">
        <f>(M9-0.08186)/0.352</f>
        <v>2.3124999999999948E-2</v>
      </c>
      <c r="S9" s="8">
        <f>(R9/$S$6)*100</f>
        <v>0.2189449054878044</v>
      </c>
      <c r="U9" s="8">
        <f>7.167/(((4.769-M9)/(M9-0.07992))^(1/1.245))</f>
        <v>5.1691092031312461E-2</v>
      </c>
      <c r="V9" s="8">
        <f>(U9/$S$6)*100</f>
        <v>0.48940545986409206</v>
      </c>
    </row>
    <row r="10" spans="1:23" x14ac:dyDescent="0.35">
      <c r="A10" s="23" t="str">
        <f>'PET Catalysis Raw Data'!A14</f>
        <v>064C-1</v>
      </c>
      <c r="B10" s="23" t="str">
        <f>'PET Catalysis Raw Data'!B14</f>
        <v>-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2.4830000000000001</v>
      </c>
      <c r="G10" s="23">
        <f>'PET Catalysis Raw Data'!G14</f>
        <v>0.42199999999999999</v>
      </c>
      <c r="H10" s="23">
        <f>'PET Catalysis Raw Data'!H14</f>
        <v>0.17899999999999999</v>
      </c>
      <c r="I10" s="23">
        <f>'PET Catalysis Raw Data'!I14</f>
        <v>2.5190000000000001</v>
      </c>
      <c r="J10" s="23">
        <f>'PET Catalysis Raw Data'!J14</f>
        <v>0.43</v>
      </c>
      <c r="K10" s="23">
        <f>'PET Catalysis Raw Data'!K14</f>
        <v>0.183</v>
      </c>
      <c r="M10" s="8">
        <f>H10-'Baseline UV'!$D$3</f>
        <v>9.5999999999999988E-2</v>
      </c>
      <c r="O10" s="8">
        <f>U10</f>
        <v>7.5296600147457746E-2</v>
      </c>
      <c r="P10" s="8">
        <f t="shared" ref="P10:P73" si="0">(O10/$S$6)*100</f>
        <v>0.71289976228489393</v>
      </c>
      <c r="R10" s="8">
        <f t="shared" ref="R10:R73" si="1">(M10-0.08186)/0.352</f>
        <v>4.0170454545454509E-2</v>
      </c>
      <c r="S10" s="8">
        <f>(R10/$S$6)*100</f>
        <v>0.38032935670731671</v>
      </c>
      <c r="U10" s="8">
        <f t="shared" ref="U10:U73" si="2">7.167/(((4.769-M10)/(M10-0.07992))^(1/1.245))</f>
        <v>7.5296600147457746E-2</v>
      </c>
      <c r="V10" s="8">
        <f t="shared" ref="V10:V73" si="3">(U10/$S$6)*100</f>
        <v>0.71289976228489393</v>
      </c>
    </row>
    <row r="11" spans="1:23" x14ac:dyDescent="0.35">
      <c r="A11" s="23" t="str">
        <f>'PET Catalysis Raw Data'!A15</f>
        <v>064C-1</v>
      </c>
      <c r="B11" s="23" t="str">
        <f>'PET Catalysis Raw Data'!B15</f>
        <v>-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2.5299999999999998</v>
      </c>
      <c r="G11" s="23">
        <f>'PET Catalysis Raw Data'!G15</f>
        <v>0.45800000000000002</v>
      </c>
      <c r="H11" s="23">
        <f>'PET Catalysis Raw Data'!H15</f>
        <v>0.19700000000000001</v>
      </c>
      <c r="I11" s="23">
        <f>'PET Catalysis Raw Data'!I15</f>
        <v>2.5190000000000001</v>
      </c>
      <c r="J11" s="23">
        <f>'PET Catalysis Raw Data'!J15</f>
        <v>0.43</v>
      </c>
      <c r="K11" s="23">
        <f>'PET Catalysis Raw Data'!K15</f>
        <v>0.183</v>
      </c>
      <c r="M11" s="8">
        <f>H11-'Baseline UV'!$D$3</f>
        <v>0.114</v>
      </c>
      <c r="O11" s="8">
        <f t="shared" ref="O11:O74" si="4">U11</f>
        <v>0.13808310290098694</v>
      </c>
      <c r="P11" s="8">
        <f t="shared" si="0"/>
        <v>1.3073553260159749</v>
      </c>
      <c r="R11" s="8">
        <f>(M11-0.08186)/0.352</f>
        <v>9.1306818181818197E-2</v>
      </c>
      <c r="S11" s="8">
        <f>(R11/$S$6)*100</f>
        <v>0.86448271036585378</v>
      </c>
      <c r="U11" s="8">
        <f t="shared" si="2"/>
        <v>0.13808310290098694</v>
      </c>
      <c r="V11" s="8">
        <f t="shared" si="3"/>
        <v>1.3073553260159749</v>
      </c>
    </row>
    <row r="12" spans="1:23" x14ac:dyDescent="0.35">
      <c r="A12" s="23" t="str">
        <f>'PET Catalysis Raw Data'!A16</f>
        <v>064C-2</v>
      </c>
      <c r="B12" s="23" t="str">
        <f>'PET Catalysis Raw Data'!B16</f>
        <v>-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3.0089999999999999</v>
      </c>
      <c r="G12" s="23">
        <f>'PET Catalysis Raw Data'!G16</f>
        <v>3.1440000000000001</v>
      </c>
      <c r="H12" s="23">
        <f>'PET Catalysis Raw Data'!H16</f>
        <v>1.4650000000000001</v>
      </c>
      <c r="I12" s="23">
        <f>'PET Catalysis Raw Data'!I16</f>
        <v>2.88</v>
      </c>
      <c r="J12" s="23">
        <f>'PET Catalysis Raw Data'!J16</f>
        <v>3.0539999999999998</v>
      </c>
      <c r="K12" s="23">
        <f>'PET Catalysis Raw Data'!K16</f>
        <v>1.337</v>
      </c>
      <c r="M12" s="8">
        <f>H12-'Baseline UV'!$D$4</f>
        <v>1.4650000000000001</v>
      </c>
      <c r="O12" s="8">
        <f t="shared" si="4"/>
        <v>3.5651039662549784</v>
      </c>
      <c r="P12" s="8">
        <f t="shared" si="0"/>
        <v>33.754004365227871</v>
      </c>
      <c r="R12" s="8">
        <f t="shared" si="1"/>
        <v>3.9293750000000003</v>
      </c>
      <c r="S12" s="8">
        <f t="shared" ref="S12:S73" si="5">(R12/$S$6)*100</f>
        <v>37.202881643292685</v>
      </c>
      <c r="U12" s="8">
        <f t="shared" si="2"/>
        <v>3.5651039662549784</v>
      </c>
      <c r="V12" s="8">
        <f t="shared" si="3"/>
        <v>33.754004365227871</v>
      </c>
    </row>
    <row r="13" spans="1:23" x14ac:dyDescent="0.35">
      <c r="A13" s="23" t="str">
        <f>'PET Catalysis Raw Data'!A17</f>
        <v>064C-2</v>
      </c>
      <c r="B13" s="23" t="str">
        <f>'PET Catalysis Raw Data'!B17</f>
        <v>-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2.7080000000000002</v>
      </c>
      <c r="G13" s="23">
        <f>'PET Catalysis Raw Data'!G17</f>
        <v>3.0449999999999999</v>
      </c>
      <c r="H13" s="23">
        <f>'PET Catalysis Raw Data'!H17</f>
        <v>1.27</v>
      </c>
      <c r="I13" s="23">
        <f>'PET Catalysis Raw Data'!I17</f>
        <v>2.88</v>
      </c>
      <c r="J13" s="23">
        <f>'PET Catalysis Raw Data'!J17</f>
        <v>3.0539999999999998</v>
      </c>
      <c r="K13" s="23">
        <f>'PET Catalysis Raw Data'!K17</f>
        <v>1.337</v>
      </c>
      <c r="M13" s="8">
        <f>H13-'Baseline UV'!$D$4</f>
        <v>1.27</v>
      </c>
      <c r="O13" s="8">
        <f t="shared" si="4"/>
        <v>3.0139662145671151</v>
      </c>
      <c r="P13" s="8">
        <f t="shared" si="0"/>
        <v>28.535893967214442</v>
      </c>
      <c r="R13" s="8">
        <f t="shared" si="1"/>
        <v>3.3753977272727274</v>
      </c>
      <c r="S13" s="8">
        <f t="shared" si="5"/>
        <v>31.957886978658536</v>
      </c>
      <c r="U13" s="8">
        <f t="shared" si="2"/>
        <v>3.0139662145671151</v>
      </c>
      <c r="V13" s="8">
        <f t="shared" si="3"/>
        <v>28.535893967214442</v>
      </c>
    </row>
    <row r="14" spans="1:23" x14ac:dyDescent="0.35">
      <c r="A14" s="23" t="str">
        <f>'PET Catalysis Raw Data'!A18</f>
        <v>064C-2</v>
      </c>
      <c r="B14" s="23" t="str">
        <f>'PET Catalysis Raw Data'!B18</f>
        <v>-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2.9220000000000002</v>
      </c>
      <c r="G14" s="23">
        <f>'PET Catalysis Raw Data'!G18</f>
        <v>2.9740000000000002</v>
      </c>
      <c r="H14" s="23">
        <f>'PET Catalysis Raw Data'!H18</f>
        <v>1.276</v>
      </c>
      <c r="I14" s="23">
        <f>'PET Catalysis Raw Data'!I18</f>
        <v>2.88</v>
      </c>
      <c r="J14" s="23">
        <f>'PET Catalysis Raw Data'!J18</f>
        <v>3.0539999999999998</v>
      </c>
      <c r="K14" s="23">
        <f>'PET Catalysis Raw Data'!K18</f>
        <v>1.337</v>
      </c>
      <c r="M14" s="8">
        <f>H14-'Baseline UV'!$D$4</f>
        <v>1.276</v>
      </c>
      <c r="O14" s="8">
        <f t="shared" si="4"/>
        <v>3.0303398323984845</v>
      </c>
      <c r="P14" s="8">
        <f t="shared" si="0"/>
        <v>28.690917543801802</v>
      </c>
      <c r="R14" s="8">
        <f t="shared" si="1"/>
        <v>3.3924431818181819</v>
      </c>
      <c r="S14" s="8">
        <f t="shared" si="5"/>
        <v>32.119271429878047</v>
      </c>
      <c r="U14" s="8">
        <f t="shared" si="2"/>
        <v>3.0303398323984845</v>
      </c>
      <c r="V14" s="8">
        <f t="shared" si="3"/>
        <v>28.690917543801802</v>
      </c>
    </row>
    <row r="15" spans="1:23" x14ac:dyDescent="0.35">
      <c r="A15" s="23" t="str">
        <f>'PET Catalysis Raw Data'!A19</f>
        <v>064C-3</v>
      </c>
      <c r="B15" s="23" t="str">
        <f>'PET Catalysis Raw Data'!B19</f>
        <v>-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2.8079999999999998</v>
      </c>
      <c r="G15" s="23" t="str">
        <f>'PET Catalysis Raw Data'!G19</f>
        <v>overflow</v>
      </c>
      <c r="H15" s="23">
        <f>'PET Catalysis Raw Data'!H19</f>
        <v>2.9089999999999998</v>
      </c>
      <c r="I15" s="23">
        <f>'PET Catalysis Raw Data'!I19</f>
        <v>2.863</v>
      </c>
      <c r="J15" s="23" t="str">
        <f>'PET Catalysis Raw Data'!J19</f>
        <v>n.a.</v>
      </c>
      <c r="K15" s="23">
        <f>'PET Catalysis Raw Data'!K19</f>
        <v>2.9350000000000001</v>
      </c>
      <c r="M15" s="8">
        <f>H15-'Baseline UV'!$D$5</f>
        <v>1.7169999999999999</v>
      </c>
      <c r="O15" s="8">
        <f t="shared" si="4"/>
        <v>4.345668359629455</v>
      </c>
      <c r="P15" s="8">
        <f t="shared" si="0"/>
        <v>41.144300466180113</v>
      </c>
      <c r="R15" s="8">
        <f t="shared" si="1"/>
        <v>4.6452840909090902</v>
      </c>
      <c r="S15" s="8">
        <f t="shared" si="5"/>
        <v>43.981028594512189</v>
      </c>
      <c r="U15" s="8">
        <f t="shared" si="2"/>
        <v>4.345668359629455</v>
      </c>
      <c r="V15" s="8">
        <f t="shared" si="3"/>
        <v>41.144300466180113</v>
      </c>
    </row>
    <row r="16" spans="1:23" x14ac:dyDescent="0.35">
      <c r="A16" s="23" t="str">
        <f>'PET Catalysis Raw Data'!A20</f>
        <v>064C-3</v>
      </c>
      <c r="B16" s="23" t="str">
        <f>'PET Catalysis Raw Data'!B20</f>
        <v>-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2.8479999999999999</v>
      </c>
      <c r="G16" s="23" t="str">
        <f>'PET Catalysis Raw Data'!G20</f>
        <v>overflow</v>
      </c>
      <c r="H16" s="23">
        <f>'PET Catalysis Raw Data'!H20</f>
        <v>2.883</v>
      </c>
      <c r="I16" s="23">
        <f>'PET Catalysis Raw Data'!I20</f>
        <v>2.863</v>
      </c>
      <c r="J16" s="23" t="str">
        <f>'PET Catalysis Raw Data'!J20</f>
        <v>n.a.</v>
      </c>
      <c r="K16" s="23">
        <f>'PET Catalysis Raw Data'!K20</f>
        <v>2.9350000000000001</v>
      </c>
      <c r="M16" s="8">
        <f>H16-'Baseline UV'!$D$5</f>
        <v>1.6910000000000001</v>
      </c>
      <c r="O16" s="8">
        <f t="shared" si="4"/>
        <v>4.2610133917019377</v>
      </c>
      <c r="P16" s="8">
        <f t="shared" si="0"/>
        <v>40.342796727716831</v>
      </c>
      <c r="R16" s="8">
        <f t="shared" si="1"/>
        <v>4.5714204545454544</v>
      </c>
      <c r="S16" s="8">
        <f t="shared" si="5"/>
        <v>43.281695972560975</v>
      </c>
      <c r="U16" s="8">
        <f t="shared" si="2"/>
        <v>4.2610133917019377</v>
      </c>
      <c r="V16" s="8">
        <f t="shared" si="3"/>
        <v>40.342796727716831</v>
      </c>
    </row>
    <row r="17" spans="1:23" x14ac:dyDescent="0.35">
      <c r="A17" s="23" t="str">
        <f>'PET Catalysis Raw Data'!A21</f>
        <v>064C-3</v>
      </c>
      <c r="B17" s="23" t="str">
        <f>'PET Catalysis Raw Data'!B21</f>
        <v>-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2.9329999999999998</v>
      </c>
      <c r="G17" s="23" t="str">
        <f>'PET Catalysis Raw Data'!G21</f>
        <v>overflow</v>
      </c>
      <c r="H17" s="23">
        <f>'PET Catalysis Raw Data'!H21</f>
        <v>3.012</v>
      </c>
      <c r="I17" s="23">
        <f>'PET Catalysis Raw Data'!I21</f>
        <v>2.863</v>
      </c>
      <c r="J17" s="23" t="str">
        <f>'PET Catalysis Raw Data'!J21</f>
        <v>n.a.</v>
      </c>
      <c r="K17" s="23">
        <f>'PET Catalysis Raw Data'!K21</f>
        <v>2.9350000000000001</v>
      </c>
      <c r="M17" s="8">
        <f>H17-'Baseline UV'!$D$5</f>
        <v>1.82</v>
      </c>
      <c r="O17" s="8">
        <f t="shared" si="4"/>
        <v>4.691555698030899</v>
      </c>
      <c r="P17" s="8">
        <f t="shared" si="0"/>
        <v>44.419122979292865</v>
      </c>
      <c r="R17" s="8">
        <f t="shared" si="1"/>
        <v>4.9378977272727278</v>
      </c>
      <c r="S17" s="8">
        <f t="shared" si="5"/>
        <v>46.75146167378049</v>
      </c>
      <c r="U17" s="8">
        <f t="shared" si="2"/>
        <v>4.691555698030899</v>
      </c>
      <c r="V17" s="8">
        <f t="shared" si="3"/>
        <v>44.419122979292865</v>
      </c>
    </row>
    <row r="18" spans="1:23" x14ac:dyDescent="0.35">
      <c r="A18" s="23" t="str">
        <f>'PET Catalysis Raw Data'!A22</f>
        <v>064C-4</v>
      </c>
      <c r="B18" s="23" t="str">
        <f>'PET Catalysis Raw Data'!B22</f>
        <v>-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2.601</v>
      </c>
      <c r="G18" s="23">
        <f>'PET Catalysis Raw Data'!G22</f>
        <v>0.44700000000000001</v>
      </c>
      <c r="H18" s="23">
        <f>'PET Catalysis Raw Data'!H22</f>
        <v>0.22500000000000001</v>
      </c>
      <c r="I18" s="23">
        <f>'PET Catalysis Raw Data'!I22</f>
        <v>2.556</v>
      </c>
      <c r="J18" s="23">
        <f>'PET Catalysis Raw Data'!J22</f>
        <v>0.46300000000000002</v>
      </c>
      <c r="K18" s="23">
        <f>'PET Catalysis Raw Data'!K22</f>
        <v>0.22500000000000001</v>
      </c>
      <c r="M18" s="8">
        <f>H18-'Baseline UV'!$D$6</f>
        <v>0.13800000000000001</v>
      </c>
      <c r="O18" s="8">
        <f t="shared" si="4"/>
        <v>0.21276939212665352</v>
      </c>
      <c r="P18" s="8">
        <f t="shared" si="0"/>
        <v>2.0144767329672582</v>
      </c>
      <c r="R18" s="8">
        <f t="shared" si="1"/>
        <v>0.15948863636363639</v>
      </c>
      <c r="S18" s="8">
        <f t="shared" si="5"/>
        <v>1.5100205152439028</v>
      </c>
      <c r="U18" s="8">
        <f t="shared" si="2"/>
        <v>0.21276939212665352</v>
      </c>
      <c r="V18" s="8">
        <f t="shared" si="3"/>
        <v>2.0144767329672582</v>
      </c>
    </row>
    <row r="19" spans="1:23" x14ac:dyDescent="0.35">
      <c r="A19" s="23" t="str">
        <f>'PET Catalysis Raw Data'!A23</f>
        <v>064C-4</v>
      </c>
      <c r="B19" s="23" t="str">
        <f>'PET Catalysis Raw Data'!B23</f>
        <v>-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2.5070000000000001</v>
      </c>
      <c r="G19" s="23">
        <f>'PET Catalysis Raw Data'!G23</f>
        <v>0.47699999999999998</v>
      </c>
      <c r="H19" s="23">
        <f>'PET Catalysis Raw Data'!H23</f>
        <v>0.23</v>
      </c>
      <c r="I19" s="23">
        <f>'PET Catalysis Raw Data'!I23</f>
        <v>2.556</v>
      </c>
      <c r="J19" s="23">
        <f>'PET Catalysis Raw Data'!J23</f>
        <v>0.46300000000000002</v>
      </c>
      <c r="K19" s="23">
        <f>'PET Catalysis Raw Data'!K23</f>
        <v>0.22500000000000001</v>
      </c>
      <c r="M19" s="8">
        <f>H19-'Baseline UV'!$D$6</f>
        <v>0.14300000000000002</v>
      </c>
      <c r="O19" s="8">
        <f t="shared" si="4"/>
        <v>0.22755861032771843</v>
      </c>
      <c r="P19" s="8">
        <f t="shared" si="0"/>
        <v>2.1544993916168012</v>
      </c>
      <c r="R19" s="8">
        <f t="shared" si="1"/>
        <v>0.17369318181818186</v>
      </c>
      <c r="S19" s="8">
        <f t="shared" si="5"/>
        <v>1.6445075579268296</v>
      </c>
      <c r="U19" s="8">
        <f t="shared" si="2"/>
        <v>0.22755861032771843</v>
      </c>
      <c r="V19" s="8">
        <f t="shared" si="3"/>
        <v>2.1544993916168012</v>
      </c>
    </row>
    <row r="20" spans="1:23" s="38" customFormat="1" x14ac:dyDescent="0.35">
      <c r="A20" s="37" t="str">
        <f>'PET Catalysis Raw Data'!A24</f>
        <v>064C-4</v>
      </c>
      <c r="B20" s="37" t="str">
        <f>'PET Catalysis Raw Data'!B24</f>
        <v>-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2.5590000000000002</v>
      </c>
      <c r="G20" s="37">
        <f>'PET Catalysis Raw Data'!G24</f>
        <v>0.46400000000000002</v>
      </c>
      <c r="H20" s="37">
        <f>'PET Catalysis Raw Data'!H24</f>
        <v>0.221</v>
      </c>
      <c r="I20" s="37">
        <f>'PET Catalysis Raw Data'!I24</f>
        <v>2.556</v>
      </c>
      <c r="J20" s="37">
        <f>'PET Catalysis Raw Data'!J24</f>
        <v>0.46300000000000002</v>
      </c>
      <c r="K20" s="37">
        <f>'PET Catalysis Raw Data'!K24</f>
        <v>0.22500000000000001</v>
      </c>
      <c r="M20" s="34">
        <f>H20-'Baseline UV'!$D$6</f>
        <v>0.13400000000000001</v>
      </c>
      <c r="N20" s="39"/>
      <c r="O20" s="34">
        <f t="shared" si="4"/>
        <v>0.20077816297208018</v>
      </c>
      <c r="P20" s="34">
        <f t="shared" si="0"/>
        <v>1.9009451206891754</v>
      </c>
      <c r="R20" s="34">
        <f t="shared" si="1"/>
        <v>0.14812500000000003</v>
      </c>
      <c r="S20" s="34">
        <f t="shared" si="5"/>
        <v>1.4024308810975612</v>
      </c>
      <c r="U20" s="34">
        <f t="shared" si="2"/>
        <v>0.20077816297208018</v>
      </c>
      <c r="V20" s="34">
        <f t="shared" si="3"/>
        <v>1.9009451206891754</v>
      </c>
      <c r="W20" s="39"/>
    </row>
    <row r="21" spans="1:23" s="38" customFormat="1" x14ac:dyDescent="0.35">
      <c r="A21" s="37" t="str">
        <f>'PET Catalysis Raw Data'!A25</f>
        <v>064C-5</v>
      </c>
      <c r="B21" s="37" t="str">
        <f>'PET Catalysis Raw Data'!B25</f>
        <v>-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2.8290000000000002</v>
      </c>
      <c r="G21" s="37">
        <f>'PET Catalysis Raw Data'!G25</f>
        <v>2.8759999999999999</v>
      </c>
      <c r="H21" s="37">
        <f>'PET Catalysis Raw Data'!H25</f>
        <v>1.284</v>
      </c>
      <c r="I21" s="37">
        <f>'PET Catalysis Raw Data'!I25</f>
        <v>2.8159999999999998</v>
      </c>
      <c r="J21" s="37">
        <f>'PET Catalysis Raw Data'!J25</f>
        <v>2.93</v>
      </c>
      <c r="K21" s="37">
        <f>'PET Catalysis Raw Data'!K25</f>
        <v>1.3169999999999999</v>
      </c>
      <c r="M21" s="34">
        <f>H21-'Baseline UV'!$D$7</f>
        <v>1.046</v>
      </c>
      <c r="N21" s="39"/>
      <c r="O21" s="34">
        <f>U21</f>
        <v>2.4252197894832812</v>
      </c>
      <c r="P21" s="34">
        <f t="shared" si="0"/>
        <v>22.961708868997665</v>
      </c>
      <c r="R21" s="34">
        <f t="shared" si="1"/>
        <v>2.7390340909090911</v>
      </c>
      <c r="S21" s="34">
        <f t="shared" si="5"/>
        <v>25.932867466463417</v>
      </c>
      <c r="U21" s="34">
        <f t="shared" si="2"/>
        <v>2.4252197894832812</v>
      </c>
      <c r="V21" s="34">
        <f t="shared" si="3"/>
        <v>22.961708868997665</v>
      </c>
      <c r="W21" s="39"/>
    </row>
    <row r="22" spans="1:23" s="38" customFormat="1" x14ac:dyDescent="0.35">
      <c r="A22" s="37" t="str">
        <f>'PET Catalysis Raw Data'!A26</f>
        <v>064C-5</v>
      </c>
      <c r="B22" s="37" t="str">
        <f>'PET Catalysis Raw Data'!B26</f>
        <v>-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2.7240000000000002</v>
      </c>
      <c r="G22" s="37">
        <f>'PET Catalysis Raw Data'!G26</f>
        <v>2.9279999999999999</v>
      </c>
      <c r="H22" s="37">
        <f>'PET Catalysis Raw Data'!H26</f>
        <v>1.3160000000000001</v>
      </c>
      <c r="I22" s="37">
        <f>'PET Catalysis Raw Data'!I26</f>
        <v>2.8159999999999998</v>
      </c>
      <c r="J22" s="37">
        <f>'PET Catalysis Raw Data'!J26</f>
        <v>2.93</v>
      </c>
      <c r="K22" s="37">
        <f>'PET Catalysis Raw Data'!K26</f>
        <v>1.3169999999999999</v>
      </c>
      <c r="M22" s="34">
        <f>H22-'Baseline UV'!$D$7</f>
        <v>1.0780000000000001</v>
      </c>
      <c r="N22" s="39"/>
      <c r="O22" s="34">
        <f t="shared" si="4"/>
        <v>2.5068573386326949</v>
      </c>
      <c r="P22" s="34">
        <f t="shared" si="0"/>
        <v>23.734644025009533</v>
      </c>
      <c r="R22" s="34">
        <f t="shared" si="1"/>
        <v>2.8299431818181819</v>
      </c>
      <c r="S22" s="34">
        <f t="shared" si="5"/>
        <v>26.793584539634146</v>
      </c>
      <c r="U22" s="34">
        <f t="shared" si="2"/>
        <v>2.5068573386326949</v>
      </c>
      <c r="V22" s="34">
        <f t="shared" si="3"/>
        <v>23.734644025009533</v>
      </c>
      <c r="W22" s="39"/>
    </row>
    <row r="23" spans="1:23" s="38" customFormat="1" x14ac:dyDescent="0.35">
      <c r="A23" s="37" t="str">
        <f>'PET Catalysis Raw Data'!A27</f>
        <v>064C-5</v>
      </c>
      <c r="B23" s="37" t="str">
        <f>'PET Catalysis Raw Data'!B27</f>
        <v>-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2.895</v>
      </c>
      <c r="G23" s="37">
        <f>'PET Catalysis Raw Data'!G27</f>
        <v>2.9860000000000002</v>
      </c>
      <c r="H23" s="37">
        <f>'PET Catalysis Raw Data'!H27</f>
        <v>1.3520000000000001</v>
      </c>
      <c r="I23" s="37">
        <f>'PET Catalysis Raw Data'!I27</f>
        <v>2.8159999999999998</v>
      </c>
      <c r="J23" s="37">
        <f>'PET Catalysis Raw Data'!J27</f>
        <v>2.93</v>
      </c>
      <c r="K23" s="37">
        <f>'PET Catalysis Raw Data'!K27</f>
        <v>1.3169999999999999</v>
      </c>
      <c r="M23" s="34">
        <f>H23-'Baseline UV'!$D$7</f>
        <v>1.1140000000000001</v>
      </c>
      <c r="N23" s="39"/>
      <c r="O23" s="34">
        <f t="shared" si="4"/>
        <v>2.5996153762054797</v>
      </c>
      <c r="P23" s="34">
        <f t="shared" si="0"/>
        <v>24.61286671774932</v>
      </c>
      <c r="R23" s="34">
        <f t="shared" si="1"/>
        <v>2.9322159090909095</v>
      </c>
      <c r="S23" s="34">
        <f t="shared" si="5"/>
        <v>27.761891246951219</v>
      </c>
      <c r="U23" s="34">
        <f t="shared" si="2"/>
        <v>2.5996153762054797</v>
      </c>
      <c r="V23" s="34">
        <f t="shared" si="3"/>
        <v>24.61286671774932</v>
      </c>
      <c r="W23" s="39"/>
    </row>
    <row r="24" spans="1:23" s="38" customFormat="1" x14ac:dyDescent="0.35">
      <c r="A24" s="37" t="str">
        <f>'PET Catalysis Raw Data'!A28</f>
        <v>064C-6</v>
      </c>
      <c r="B24" s="37" t="str">
        <f>'PET Catalysis Raw Data'!B28</f>
        <v>-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2.6389999999999998</v>
      </c>
      <c r="G24" s="37">
        <f>'PET Catalysis Raw Data'!G28</f>
        <v>0.60799999999999998</v>
      </c>
      <c r="H24" s="37">
        <f>'PET Catalysis Raw Data'!H28</f>
        <v>0.26100000000000001</v>
      </c>
      <c r="I24" s="37">
        <f>'PET Catalysis Raw Data'!I28</f>
        <v>2.6240000000000001</v>
      </c>
      <c r="J24" s="37">
        <f>'PET Catalysis Raw Data'!J28</f>
        <v>0.61699999999999999</v>
      </c>
      <c r="K24" s="37">
        <f>'PET Catalysis Raw Data'!K28</f>
        <v>0.26600000000000001</v>
      </c>
      <c r="M24" s="34">
        <f>H24-'Baseline UV'!$D$8</f>
        <v>0.17500000000000002</v>
      </c>
      <c r="N24" s="39"/>
      <c r="O24" s="34">
        <f t="shared" si="4"/>
        <v>0.31815970942309246</v>
      </c>
      <c r="P24" s="34">
        <f t="shared" si="0"/>
        <v>3.0123004328504406</v>
      </c>
      <c r="R24" s="34">
        <f t="shared" si="1"/>
        <v>0.26460227272727277</v>
      </c>
      <c r="S24" s="34">
        <f t="shared" si="5"/>
        <v>2.5052246310975614</v>
      </c>
      <c r="U24" s="34">
        <f t="shared" si="2"/>
        <v>0.31815970942309246</v>
      </c>
      <c r="V24" s="34">
        <f t="shared" si="3"/>
        <v>3.0123004328504406</v>
      </c>
      <c r="W24" s="39"/>
    </row>
    <row r="25" spans="1:23" s="38" customFormat="1" x14ac:dyDescent="0.35">
      <c r="A25" s="37" t="str">
        <f>'PET Catalysis Raw Data'!A29</f>
        <v>064C-6</v>
      </c>
      <c r="B25" s="37" t="str">
        <f>'PET Catalysis Raw Data'!B29</f>
        <v>-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2.6040000000000001</v>
      </c>
      <c r="G25" s="37">
        <f>'PET Catalysis Raw Data'!G29</f>
        <v>0.63900000000000001</v>
      </c>
      <c r="H25" s="37">
        <f>'PET Catalysis Raw Data'!H29</f>
        <v>0.27800000000000002</v>
      </c>
      <c r="I25" s="37">
        <f>'PET Catalysis Raw Data'!I29</f>
        <v>2.6240000000000001</v>
      </c>
      <c r="J25" s="37">
        <f>'PET Catalysis Raw Data'!J29</f>
        <v>0.61699999999999999</v>
      </c>
      <c r="K25" s="37">
        <f>'PET Catalysis Raw Data'!K29</f>
        <v>0.26600000000000001</v>
      </c>
      <c r="M25" s="34">
        <f>H25-'Baseline UV'!$D$8</f>
        <v>0.19200000000000003</v>
      </c>
      <c r="N25" s="39"/>
      <c r="O25" s="34">
        <f t="shared" si="4"/>
        <v>0.36418252201006057</v>
      </c>
      <c r="P25" s="34">
        <f t="shared" si="0"/>
        <v>3.4480392588887838</v>
      </c>
      <c r="R25" s="34">
        <f t="shared" si="1"/>
        <v>0.31289772727272736</v>
      </c>
      <c r="S25" s="34">
        <f t="shared" si="5"/>
        <v>2.9624805762195128</v>
      </c>
      <c r="U25" s="34">
        <f t="shared" si="2"/>
        <v>0.36418252201006057</v>
      </c>
      <c r="V25" s="34">
        <f t="shared" si="3"/>
        <v>3.4480392588887838</v>
      </c>
      <c r="W25" s="39"/>
    </row>
    <row r="26" spans="1:23" s="38" customFormat="1" x14ac:dyDescent="0.35">
      <c r="A26" s="37" t="str">
        <f>'PET Catalysis Raw Data'!A30</f>
        <v>064C-6</v>
      </c>
      <c r="B26" s="37" t="str">
        <f>'PET Catalysis Raw Data'!B30</f>
        <v>-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2.63</v>
      </c>
      <c r="G26" s="37">
        <f>'PET Catalysis Raw Data'!G30</f>
        <v>0.60299999999999998</v>
      </c>
      <c r="H26" s="37">
        <f>'PET Catalysis Raw Data'!H30</f>
        <v>0.26</v>
      </c>
      <c r="I26" s="37">
        <f>'PET Catalysis Raw Data'!I30</f>
        <v>2.6240000000000001</v>
      </c>
      <c r="J26" s="37">
        <f>'PET Catalysis Raw Data'!J30</f>
        <v>0.61699999999999999</v>
      </c>
      <c r="K26" s="37">
        <f>'PET Catalysis Raw Data'!K30</f>
        <v>0.26600000000000001</v>
      </c>
      <c r="M26" s="34">
        <f>H26-'Baseline UV'!$D$8</f>
        <v>0.17400000000000002</v>
      </c>
      <c r="N26" s="39"/>
      <c r="O26" s="34">
        <f t="shared" si="4"/>
        <v>0.31541403431628851</v>
      </c>
      <c r="P26" s="34">
        <f t="shared" si="0"/>
        <v>2.9863046889905744</v>
      </c>
      <c r="R26" s="34">
        <f t="shared" si="1"/>
        <v>0.26176136363636371</v>
      </c>
      <c r="S26" s="34">
        <f t="shared" si="5"/>
        <v>2.478327222560976</v>
      </c>
      <c r="U26" s="34">
        <f t="shared" si="2"/>
        <v>0.31541403431628851</v>
      </c>
      <c r="V26" s="34">
        <f t="shared" si="3"/>
        <v>2.9863046889905744</v>
      </c>
      <c r="W26" s="39"/>
    </row>
    <row r="27" spans="1:23" s="38" customFormat="1" x14ac:dyDescent="0.35">
      <c r="A27" s="37" t="str">
        <f>'PET Catalysis Raw Data'!A31</f>
        <v>064C-7</v>
      </c>
      <c r="B27" s="37" t="str">
        <f>'PET Catalysis Raw Data'!B31</f>
        <v>-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2.6920000000000002</v>
      </c>
      <c r="G27" s="37">
        <f>'PET Catalysis Raw Data'!G31</f>
        <v>0.59199999999999997</v>
      </c>
      <c r="H27" s="37">
        <f>'PET Catalysis Raw Data'!H31</f>
        <v>0.27200000000000002</v>
      </c>
      <c r="I27" s="37">
        <f>'PET Catalysis Raw Data'!I31</f>
        <v>2.6110000000000002</v>
      </c>
      <c r="J27" s="37">
        <f>'PET Catalysis Raw Data'!J31</f>
        <v>0.59199999999999997</v>
      </c>
      <c r="K27" s="37">
        <f>'PET Catalysis Raw Data'!K31</f>
        <v>0.27200000000000002</v>
      </c>
      <c r="M27" s="34">
        <f>H27-'Baseline UV'!$D$9</f>
        <v>0.188</v>
      </c>
      <c r="N27" s="39"/>
      <c r="O27" s="34">
        <f t="shared" si="4"/>
        <v>0.35345769421316298</v>
      </c>
      <c r="P27" s="34">
        <f t="shared" si="0"/>
        <v>3.3464977925811197</v>
      </c>
      <c r="R27" s="34">
        <f t="shared" si="1"/>
        <v>0.30153409090909095</v>
      </c>
      <c r="S27" s="34">
        <f t="shared" si="5"/>
        <v>2.8548909420731712</v>
      </c>
      <c r="U27" s="34">
        <f t="shared" si="2"/>
        <v>0.35345769421316298</v>
      </c>
      <c r="V27" s="34">
        <f t="shared" si="3"/>
        <v>3.3464977925811197</v>
      </c>
      <c r="W27" s="39"/>
    </row>
    <row r="28" spans="1:23" s="38" customFormat="1" x14ac:dyDescent="0.35">
      <c r="A28" s="37" t="str">
        <f>'PET Catalysis Raw Data'!A32</f>
        <v>064C-7</v>
      </c>
      <c r="B28" s="37" t="str">
        <f>'PET Catalysis Raw Data'!B32</f>
        <v>-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2.6040000000000001</v>
      </c>
      <c r="G28" s="37">
        <f>'PET Catalysis Raw Data'!G32</f>
        <v>0.56899999999999995</v>
      </c>
      <c r="H28" s="37">
        <f>'PET Catalysis Raw Data'!H32</f>
        <v>0.26100000000000001</v>
      </c>
      <c r="I28" s="37">
        <f>'PET Catalysis Raw Data'!I32</f>
        <v>2.6110000000000002</v>
      </c>
      <c r="J28" s="37">
        <f>'PET Catalysis Raw Data'!J32</f>
        <v>0.59199999999999997</v>
      </c>
      <c r="K28" s="37">
        <f>'PET Catalysis Raw Data'!K32</f>
        <v>0.27200000000000002</v>
      </c>
      <c r="M28" s="34">
        <f>H28-'Baseline UV'!$D$9</f>
        <v>0.17699999999999999</v>
      </c>
      <c r="N28" s="39"/>
      <c r="O28" s="34">
        <f t="shared" si="4"/>
        <v>0.32363732274962437</v>
      </c>
      <c r="P28" s="34">
        <f t="shared" si="0"/>
        <v>3.0641618612645494</v>
      </c>
      <c r="R28" s="34">
        <f t="shared" si="1"/>
        <v>0.27028409090909089</v>
      </c>
      <c r="S28" s="34">
        <f t="shared" si="5"/>
        <v>2.5590194481707313</v>
      </c>
      <c r="U28" s="34">
        <f t="shared" si="2"/>
        <v>0.32363732274962437</v>
      </c>
      <c r="V28" s="34">
        <f t="shared" si="3"/>
        <v>3.0641618612645494</v>
      </c>
      <c r="W28" s="39"/>
    </row>
    <row r="29" spans="1:23" s="38" customFormat="1" x14ac:dyDescent="0.35">
      <c r="A29" s="37" t="str">
        <f>'PET Catalysis Raw Data'!A33</f>
        <v>064C-7</v>
      </c>
      <c r="B29" s="37" t="str">
        <f>'PET Catalysis Raw Data'!B33</f>
        <v>-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2.536</v>
      </c>
      <c r="G29" s="37">
        <f>'PET Catalysis Raw Data'!G33</f>
        <v>0.61299999999999999</v>
      </c>
      <c r="H29" s="37">
        <f>'PET Catalysis Raw Data'!H33</f>
        <v>0.28299999999999997</v>
      </c>
      <c r="I29" s="37">
        <f>'PET Catalysis Raw Data'!I33</f>
        <v>2.6110000000000002</v>
      </c>
      <c r="J29" s="37">
        <f>'PET Catalysis Raw Data'!J33</f>
        <v>0.59199999999999997</v>
      </c>
      <c r="K29" s="37">
        <f>'PET Catalysis Raw Data'!K33</f>
        <v>0.27200000000000002</v>
      </c>
      <c r="M29" s="34">
        <f>H29-'Baseline UV'!$D$9</f>
        <v>0.19899999999999995</v>
      </c>
      <c r="N29" s="39"/>
      <c r="O29" s="34">
        <f t="shared" si="4"/>
        <v>0.38281249082823904</v>
      </c>
      <c r="P29" s="34">
        <f t="shared" si="0"/>
        <v>3.6244257134676743</v>
      </c>
      <c r="R29" s="34">
        <f t="shared" si="1"/>
        <v>0.33278409090909078</v>
      </c>
      <c r="S29" s="34">
        <f t="shared" si="5"/>
        <v>3.1507624359756083</v>
      </c>
      <c r="U29" s="34">
        <f t="shared" si="2"/>
        <v>0.38281249082823904</v>
      </c>
      <c r="V29" s="34">
        <f t="shared" si="3"/>
        <v>3.6244257134676743</v>
      </c>
      <c r="W29" s="39"/>
    </row>
    <row r="30" spans="1:23" s="38" customFormat="1" x14ac:dyDescent="0.35">
      <c r="A30" s="37" t="str">
        <f>'PET Catalysis Raw Data'!A34</f>
        <v>064C-8</v>
      </c>
      <c r="B30" s="37" t="str">
        <f>'PET Catalysis Raw Data'!B34</f>
        <v>-</v>
      </c>
      <c r="C30" s="37" t="str">
        <f>'PET Catalysis Raw Data'!C34</f>
        <v>ABCO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2.7330000000000001</v>
      </c>
      <c r="G30" s="37">
        <f>'PET Catalysis Raw Data'!G34</f>
        <v>2.673</v>
      </c>
      <c r="H30" s="37">
        <f>'PET Catalysis Raw Data'!H34</f>
        <v>1.282</v>
      </c>
      <c r="I30" s="37">
        <f>'PET Catalysis Raw Data'!I34</f>
        <v>2.7320000000000002</v>
      </c>
      <c r="J30" s="37">
        <f>'PET Catalysis Raw Data'!J34</f>
        <v>2.6640000000000001</v>
      </c>
      <c r="K30" s="37">
        <f>'PET Catalysis Raw Data'!K34</f>
        <v>1.2789999999999999</v>
      </c>
      <c r="M30" s="34">
        <f>H30-'Baseline UV'!$D$10</f>
        <v>1.202</v>
      </c>
      <c r="N30" s="39"/>
      <c r="O30" s="34">
        <f t="shared" si="4"/>
        <v>2.8307415887410974</v>
      </c>
      <c r="P30" s="34">
        <f t="shared" si="0"/>
        <v>26.801143766802948</v>
      </c>
      <c r="R30" s="34">
        <f t="shared" si="1"/>
        <v>3.182215909090909</v>
      </c>
      <c r="S30" s="34">
        <f t="shared" si="5"/>
        <v>30.12886319817073</v>
      </c>
      <c r="U30" s="34">
        <f t="shared" si="2"/>
        <v>2.8307415887410974</v>
      </c>
      <c r="V30" s="34">
        <f t="shared" si="3"/>
        <v>26.801143766802948</v>
      </c>
      <c r="W30" s="39"/>
    </row>
    <row r="31" spans="1:23" s="38" customFormat="1" x14ac:dyDescent="0.35">
      <c r="A31" s="37" t="str">
        <f>'PET Catalysis Raw Data'!A35</f>
        <v>064C-8</v>
      </c>
      <c r="B31" s="37" t="str">
        <f>'PET Catalysis Raw Data'!B35</f>
        <v>-</v>
      </c>
      <c r="C31" s="37" t="str">
        <f>'PET Catalysis Raw Data'!C35</f>
        <v>ABCO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2.681</v>
      </c>
      <c r="G31" s="37">
        <f>'PET Catalysis Raw Data'!G35</f>
        <v>2.7669999999999999</v>
      </c>
      <c r="H31" s="37">
        <f>'PET Catalysis Raw Data'!H35</f>
        <v>1.343</v>
      </c>
      <c r="I31" s="37">
        <f>'PET Catalysis Raw Data'!I35</f>
        <v>2.7320000000000002</v>
      </c>
      <c r="J31" s="37">
        <f>'PET Catalysis Raw Data'!J35</f>
        <v>2.6640000000000001</v>
      </c>
      <c r="K31" s="37">
        <f>'PET Catalysis Raw Data'!K35</f>
        <v>1.2789999999999999</v>
      </c>
      <c r="M31" s="34">
        <f>H31-'Baseline UV'!$D$10</f>
        <v>1.2629999999999999</v>
      </c>
      <c r="N31" s="39"/>
      <c r="O31" s="34">
        <f t="shared" si="4"/>
        <v>2.9949070555792963</v>
      </c>
      <c r="P31" s="34">
        <f t="shared" si="0"/>
        <v>28.35544398826244</v>
      </c>
      <c r="R31" s="34">
        <f t="shared" si="1"/>
        <v>3.3555113636363636</v>
      </c>
      <c r="S31" s="34">
        <f t="shared" si="5"/>
        <v>31.76960511890244</v>
      </c>
      <c r="U31" s="34">
        <f t="shared" si="2"/>
        <v>2.9949070555792963</v>
      </c>
      <c r="V31" s="34">
        <f t="shared" si="3"/>
        <v>28.35544398826244</v>
      </c>
      <c r="W31" s="39"/>
    </row>
    <row r="32" spans="1:23" s="38" customFormat="1" x14ac:dyDescent="0.35">
      <c r="A32" s="37" t="str">
        <f>'PET Catalysis Raw Data'!A36</f>
        <v>064C-8</v>
      </c>
      <c r="B32" s="37" t="str">
        <f>'PET Catalysis Raw Data'!B36</f>
        <v>-</v>
      </c>
      <c r="C32" s="37" t="str">
        <f>'PET Catalysis Raw Data'!C36</f>
        <v>ABCO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2.782</v>
      </c>
      <c r="G32" s="37">
        <f>'PET Catalysis Raw Data'!G36</f>
        <v>2.552</v>
      </c>
      <c r="H32" s="37">
        <f>'PET Catalysis Raw Data'!H36</f>
        <v>1.21</v>
      </c>
      <c r="I32" s="37">
        <f>'PET Catalysis Raw Data'!I36</f>
        <v>2.7320000000000002</v>
      </c>
      <c r="J32" s="37">
        <f>'PET Catalysis Raw Data'!J36</f>
        <v>2.6640000000000001</v>
      </c>
      <c r="K32" s="37">
        <f>'PET Catalysis Raw Data'!K36</f>
        <v>1.2789999999999999</v>
      </c>
      <c r="M32" s="34">
        <f>H32-'Baseline UV'!$D$10</f>
        <v>1.1299999999999999</v>
      </c>
      <c r="N32" s="39"/>
      <c r="O32" s="34">
        <f t="shared" si="4"/>
        <v>2.6411648080302115</v>
      </c>
      <c r="P32" s="34">
        <f t="shared" si="0"/>
        <v>25.00625207662231</v>
      </c>
      <c r="R32" s="34">
        <f t="shared" si="1"/>
        <v>2.9776704545454544</v>
      </c>
      <c r="S32" s="34">
        <f t="shared" si="5"/>
        <v>28.192249783536582</v>
      </c>
      <c r="U32" s="34">
        <f t="shared" si="2"/>
        <v>2.6411648080302115</v>
      </c>
      <c r="V32" s="34">
        <f t="shared" si="3"/>
        <v>25.00625207662231</v>
      </c>
      <c r="W32" s="39"/>
    </row>
    <row r="33" spans="1:23" s="38" customFormat="1" x14ac:dyDescent="0.35">
      <c r="A33" s="37" t="str">
        <f>'PET Catalysis Raw Data'!A37</f>
        <v>064C-9</v>
      </c>
      <c r="B33" s="37" t="str">
        <f>'PET Catalysis Raw Data'!B37</f>
        <v>-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2.7</v>
      </c>
      <c r="G33" s="37" t="str">
        <f>'PET Catalysis Raw Data'!G37</f>
        <v>overflow</v>
      </c>
      <c r="H33" s="37">
        <f>'PET Catalysis Raw Data'!H37</f>
        <v>1.986</v>
      </c>
      <c r="I33" s="37">
        <f>'PET Catalysis Raw Data'!I37</f>
        <v>2.7309999999999999</v>
      </c>
      <c r="J33" s="37">
        <f>'PET Catalysis Raw Data'!J37</f>
        <v>3.3929999999999998</v>
      </c>
      <c r="K33" s="37">
        <f>'PET Catalysis Raw Data'!K37</f>
        <v>1.8919999999999999</v>
      </c>
      <c r="M33" s="34">
        <f>H33-'Baseline UV'!$D$11</f>
        <v>1.9039999999999999</v>
      </c>
      <c r="N33" s="39"/>
      <c r="O33" s="34">
        <f t="shared" si="4"/>
        <v>4.9870397562831714</v>
      </c>
      <c r="P33" s="34">
        <f t="shared" si="0"/>
        <v>47.216732890955434</v>
      </c>
      <c r="R33" s="34">
        <f t="shared" si="1"/>
        <v>5.1765340909090911</v>
      </c>
      <c r="S33" s="34">
        <f t="shared" si="5"/>
        <v>49.010843990853658</v>
      </c>
      <c r="U33" s="34">
        <f t="shared" si="2"/>
        <v>4.9870397562831714</v>
      </c>
      <c r="V33" s="34">
        <f t="shared" si="3"/>
        <v>47.216732890955434</v>
      </c>
      <c r="W33" s="39"/>
    </row>
    <row r="34" spans="1:23" s="38" customFormat="1" x14ac:dyDescent="0.35">
      <c r="A34" s="37" t="str">
        <f>'PET Catalysis Raw Data'!A38</f>
        <v>064C-9</v>
      </c>
      <c r="B34" s="37" t="str">
        <f>'PET Catalysis Raw Data'!B38</f>
        <v>-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2.6720000000000002</v>
      </c>
      <c r="G34" s="37">
        <f>'PET Catalysis Raw Data'!G38</f>
        <v>3.39</v>
      </c>
      <c r="H34" s="37">
        <f>'PET Catalysis Raw Data'!H38</f>
        <v>1.7969999999999999</v>
      </c>
      <c r="I34" s="37">
        <f>'PET Catalysis Raw Data'!I38</f>
        <v>2.7309999999999999</v>
      </c>
      <c r="J34" s="37">
        <f>'PET Catalysis Raw Data'!J38</f>
        <v>3.3929999999999998</v>
      </c>
      <c r="K34" s="37">
        <f>'PET Catalysis Raw Data'!K38</f>
        <v>1.8919999999999999</v>
      </c>
      <c r="M34" s="34">
        <f>H34-'Baseline UV'!$D$11</f>
        <v>1.7149999999999999</v>
      </c>
      <c r="N34" s="39"/>
      <c r="O34" s="34">
        <f t="shared" si="4"/>
        <v>4.3391197946924267</v>
      </c>
      <c r="P34" s="34">
        <f t="shared" si="0"/>
        <v>41.082299388073366</v>
      </c>
      <c r="R34" s="34">
        <f t="shared" si="1"/>
        <v>4.6396022727272728</v>
      </c>
      <c r="S34" s="34">
        <f t="shared" si="5"/>
        <v>43.927233777439021</v>
      </c>
      <c r="U34" s="34">
        <f t="shared" si="2"/>
        <v>4.3391197946924267</v>
      </c>
      <c r="V34" s="34">
        <f t="shared" si="3"/>
        <v>41.082299388073366</v>
      </c>
      <c r="W34" s="39"/>
    </row>
    <row r="35" spans="1:23" s="38" customFormat="1" x14ac:dyDescent="0.35">
      <c r="A35" s="37" t="str">
        <f>'PET Catalysis Raw Data'!A39</f>
        <v>064C-9</v>
      </c>
      <c r="B35" s="37" t="str">
        <f>'PET Catalysis Raw Data'!B39</f>
        <v>-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2.82</v>
      </c>
      <c r="G35" s="37">
        <f>'PET Catalysis Raw Data'!G39</f>
        <v>3.3959999999999999</v>
      </c>
      <c r="H35" s="37">
        <f>'PET Catalysis Raw Data'!H39</f>
        <v>1.893</v>
      </c>
      <c r="I35" s="37">
        <f>'PET Catalysis Raw Data'!I39</f>
        <v>2.7309999999999999</v>
      </c>
      <c r="J35" s="37">
        <f>'PET Catalysis Raw Data'!J39</f>
        <v>3.3929999999999998</v>
      </c>
      <c r="K35" s="37">
        <f>'PET Catalysis Raw Data'!K39</f>
        <v>1.8919999999999999</v>
      </c>
      <c r="M35" s="34">
        <f>H35-'Baseline UV'!$D$11</f>
        <v>1.8109999999999999</v>
      </c>
      <c r="N35" s="39"/>
      <c r="O35" s="34">
        <f t="shared" si="4"/>
        <v>4.6606341192197478</v>
      </c>
      <c r="P35" s="34">
        <f t="shared" si="0"/>
        <v>44.126360940359191</v>
      </c>
      <c r="R35" s="34">
        <f>(M35-0.08186)/0.352</f>
        <v>4.9123295454545453</v>
      </c>
      <c r="S35" s="34">
        <f t="shared" si="5"/>
        <v>46.509384996951212</v>
      </c>
      <c r="U35" s="34">
        <f t="shared" si="2"/>
        <v>4.6606341192197478</v>
      </c>
      <c r="V35" s="34">
        <f t="shared" si="3"/>
        <v>44.126360940359191</v>
      </c>
      <c r="W35" s="39"/>
    </row>
    <row r="36" spans="1:23" s="38" customFormat="1" x14ac:dyDescent="0.35">
      <c r="A36" s="37" t="str">
        <f>'PET Catalysis Raw Data'!A40</f>
        <v>064C-10</v>
      </c>
      <c r="B36" s="37" t="str">
        <f>'PET Catalysis Raw Data'!B40</f>
        <v>-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2.7440000000000002</v>
      </c>
      <c r="G36" s="37" t="str">
        <f>'PET Catalysis Raw Data'!G40</f>
        <v>overflow</v>
      </c>
      <c r="H36" s="37">
        <f>'PET Catalysis Raw Data'!H40</f>
        <v>2.4470000000000001</v>
      </c>
      <c r="I36" s="37">
        <f>'PET Catalysis Raw Data'!I40</f>
        <v>2.714</v>
      </c>
      <c r="J36" s="37">
        <f>'PET Catalysis Raw Data'!J40</f>
        <v>3.4609999999999999</v>
      </c>
      <c r="K36" s="37">
        <f>'PET Catalysis Raw Data'!K40</f>
        <v>2.4569999999999999</v>
      </c>
      <c r="M36" s="34">
        <f>H36-'Baseline UV'!$D$12</f>
        <v>2.35</v>
      </c>
      <c r="N36" s="39"/>
      <c r="O36" s="34">
        <f t="shared" si="4"/>
        <v>6.8104056715511083</v>
      </c>
      <c r="P36" s="34">
        <f t="shared" si="0"/>
        <v>64.480156803951033</v>
      </c>
      <c r="R36" s="34">
        <f t="shared" si="1"/>
        <v>6.443579545454547</v>
      </c>
      <c r="S36" s="34">
        <f t="shared" si="5"/>
        <v>61.007088198170742</v>
      </c>
      <c r="U36" s="34">
        <f t="shared" si="2"/>
        <v>6.8104056715511083</v>
      </c>
      <c r="V36" s="34">
        <f t="shared" si="3"/>
        <v>64.480156803951033</v>
      </c>
      <c r="W36" s="39"/>
    </row>
    <row r="37" spans="1:23" s="38" customFormat="1" x14ac:dyDescent="0.35">
      <c r="A37" s="37" t="str">
        <f>'PET Catalysis Raw Data'!A41</f>
        <v>064C-10</v>
      </c>
      <c r="B37" s="37" t="str">
        <f>'PET Catalysis Raw Data'!B41</f>
        <v>-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2.7349999999999999</v>
      </c>
      <c r="G37" s="37">
        <f>'PET Catalysis Raw Data'!G41</f>
        <v>3.4609999999999999</v>
      </c>
      <c r="H37" s="37">
        <f>'PET Catalysis Raw Data'!H41</f>
        <v>2.5529999999999999</v>
      </c>
      <c r="I37" s="37">
        <f>'PET Catalysis Raw Data'!I41</f>
        <v>2.714</v>
      </c>
      <c r="J37" s="37">
        <f>'PET Catalysis Raw Data'!J41</f>
        <v>3.4609999999999999</v>
      </c>
      <c r="K37" s="37">
        <f>'PET Catalysis Raw Data'!K41</f>
        <v>2.4569999999999999</v>
      </c>
      <c r="M37" s="34">
        <f>H37-'Baseline UV'!$D$12</f>
        <v>2.456</v>
      </c>
      <c r="N37" s="39"/>
      <c r="O37" s="34">
        <f t="shared" si="4"/>
        <v>7.3235776192537942</v>
      </c>
      <c r="P37" s="34">
        <f t="shared" si="0"/>
        <v>69.338811229410808</v>
      </c>
      <c r="R37" s="34">
        <f t="shared" si="1"/>
        <v>6.7447159090909095</v>
      </c>
      <c r="S37" s="34">
        <f t="shared" si="5"/>
        <v>63.858213503048781</v>
      </c>
      <c r="U37" s="34">
        <f t="shared" si="2"/>
        <v>7.3235776192537942</v>
      </c>
      <c r="V37" s="34">
        <f t="shared" si="3"/>
        <v>69.338811229410808</v>
      </c>
      <c r="W37" s="39"/>
    </row>
    <row r="38" spans="1:23" s="38" customFormat="1" x14ac:dyDescent="0.35">
      <c r="A38" s="37" t="str">
        <f>'PET Catalysis Raw Data'!A42</f>
        <v>064C-10</v>
      </c>
      <c r="B38" s="37" t="str">
        <f>'PET Catalysis Raw Data'!B42</f>
        <v>-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2.6619999999999999</v>
      </c>
      <c r="G38" s="37" t="str">
        <f>'PET Catalysis Raw Data'!G42</f>
        <v>overflow</v>
      </c>
      <c r="H38" s="37">
        <f>'PET Catalysis Raw Data'!H42</f>
        <v>2.37</v>
      </c>
      <c r="I38" s="37">
        <f>'PET Catalysis Raw Data'!I42</f>
        <v>2.714</v>
      </c>
      <c r="J38" s="37">
        <f>'PET Catalysis Raw Data'!J42</f>
        <v>3.4609999999999999</v>
      </c>
      <c r="K38" s="37">
        <f>'PET Catalysis Raw Data'!K42</f>
        <v>2.4569999999999999</v>
      </c>
      <c r="M38" s="34">
        <f>H38-'Baseline UV'!$D$12</f>
        <v>2.2730000000000001</v>
      </c>
      <c r="N38" s="39"/>
      <c r="O38" s="34">
        <f t="shared" si="4"/>
        <v>6.4595875475994475</v>
      </c>
      <c r="P38" s="34">
        <f t="shared" si="0"/>
        <v>61.158650166458905</v>
      </c>
      <c r="R38" s="34">
        <f t="shared" si="1"/>
        <v>6.224829545454547</v>
      </c>
      <c r="S38" s="34">
        <f t="shared" si="5"/>
        <v>58.935987740853669</v>
      </c>
      <c r="U38" s="34">
        <f t="shared" si="2"/>
        <v>6.4595875475994475</v>
      </c>
      <c r="V38" s="34">
        <f t="shared" si="3"/>
        <v>61.158650166458905</v>
      </c>
      <c r="W38" s="39"/>
    </row>
    <row r="39" spans="1:23" s="38" customFormat="1" x14ac:dyDescent="0.35">
      <c r="A39" s="37" t="str">
        <f>'PET Catalysis Raw Data'!A43</f>
        <v>064C-11</v>
      </c>
      <c r="B39" s="37" t="str">
        <f>'PET Catalysis Raw Data'!B43</f>
        <v>-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2.9220000000000002</v>
      </c>
      <c r="G39" s="37" t="str">
        <f>'PET Catalysis Raw Data'!G43</f>
        <v>overflow</v>
      </c>
      <c r="H39" s="37">
        <f>'PET Catalysis Raw Data'!H43</f>
        <v>2.6070000000000002</v>
      </c>
      <c r="I39" s="37">
        <f>'PET Catalysis Raw Data'!I43</f>
        <v>2.9569999999999999</v>
      </c>
      <c r="J39" s="37" t="str">
        <f>'PET Catalysis Raw Data'!J43</f>
        <v>n.a.</v>
      </c>
      <c r="K39" s="37">
        <f>'PET Catalysis Raw Data'!K43</f>
        <v>2.6480000000000001</v>
      </c>
      <c r="M39" s="34">
        <f>H39-'Baseline UV'!$D$13</f>
        <v>2.5020000000000002</v>
      </c>
      <c r="N39" s="39"/>
      <c r="O39" s="34">
        <f t="shared" si="4"/>
        <v>7.558216064505201</v>
      </c>
      <c r="P39" s="34">
        <f t="shared" si="0"/>
        <v>71.560341703762148</v>
      </c>
      <c r="R39" s="34">
        <f t="shared" si="1"/>
        <v>6.8753977272727287</v>
      </c>
      <c r="S39" s="34">
        <f t="shared" si="5"/>
        <v>65.095494295731712</v>
      </c>
      <c r="U39" s="34">
        <f t="shared" si="2"/>
        <v>7.558216064505201</v>
      </c>
      <c r="V39" s="34">
        <f t="shared" si="3"/>
        <v>71.560341703762148</v>
      </c>
      <c r="W39" s="39"/>
    </row>
    <row r="40" spans="1:23" s="38" customFormat="1" x14ac:dyDescent="0.35">
      <c r="A40" s="37" t="str">
        <f>'PET Catalysis Raw Data'!A44</f>
        <v>064C-11</v>
      </c>
      <c r="B40" s="37" t="str">
        <f>'PET Catalysis Raw Data'!B44</f>
        <v>-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3.1640000000000001</v>
      </c>
      <c r="G40" s="37" t="str">
        <f>'PET Catalysis Raw Data'!G44</f>
        <v>overflow</v>
      </c>
      <c r="H40" s="37">
        <f>'PET Catalysis Raw Data'!H44</f>
        <v>2.714</v>
      </c>
      <c r="I40" s="37">
        <f>'PET Catalysis Raw Data'!I44</f>
        <v>2.9569999999999999</v>
      </c>
      <c r="J40" s="37" t="str">
        <f>'PET Catalysis Raw Data'!J44</f>
        <v>n.a.</v>
      </c>
      <c r="K40" s="37">
        <f>'PET Catalysis Raw Data'!K44</f>
        <v>2.6480000000000001</v>
      </c>
      <c r="M40" s="34">
        <f>H40-'Baseline UV'!$D$13</f>
        <v>2.609</v>
      </c>
      <c r="N40" s="39"/>
      <c r="O40" s="34">
        <f t="shared" si="4"/>
        <v>8.1351312842268069</v>
      </c>
      <c r="P40" s="34">
        <f t="shared" si="0"/>
        <v>77.022510277012884</v>
      </c>
      <c r="R40" s="34">
        <f t="shared" si="1"/>
        <v>7.1793750000000012</v>
      </c>
      <c r="S40" s="34">
        <f t="shared" si="5"/>
        <v>67.973517009146349</v>
      </c>
      <c r="U40" s="34">
        <f t="shared" si="2"/>
        <v>8.1351312842268069</v>
      </c>
      <c r="V40" s="34">
        <f t="shared" si="3"/>
        <v>77.022510277012884</v>
      </c>
      <c r="W40" s="39"/>
    </row>
    <row r="41" spans="1:23" s="38" customFormat="1" x14ac:dyDescent="0.35">
      <c r="A41" s="37" t="str">
        <f>'PET Catalysis Raw Data'!A45</f>
        <v>064C-11</v>
      </c>
      <c r="B41" s="37" t="str">
        <f>'PET Catalysis Raw Data'!B45</f>
        <v>-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2.7869999999999999</v>
      </c>
      <c r="G41" s="37" t="str">
        <f>'PET Catalysis Raw Data'!G45</f>
        <v>overflow</v>
      </c>
      <c r="H41" s="37">
        <f>'PET Catalysis Raw Data'!H45</f>
        <v>2.621</v>
      </c>
      <c r="I41" s="37">
        <f>'PET Catalysis Raw Data'!I45</f>
        <v>2.9569999999999999</v>
      </c>
      <c r="J41" s="37" t="str">
        <f>'PET Catalysis Raw Data'!J45</f>
        <v>n.a.</v>
      </c>
      <c r="K41" s="37">
        <f>'PET Catalysis Raw Data'!K45</f>
        <v>2.6480000000000001</v>
      </c>
      <c r="M41" s="34">
        <f>H41-'Baseline UV'!$D$13</f>
        <v>2.516</v>
      </c>
      <c r="N41" s="39"/>
      <c r="O41" s="34">
        <f t="shared" si="4"/>
        <v>7.6311624940229663</v>
      </c>
      <c r="P41" s="34">
        <f t="shared" si="0"/>
        <v>72.250990314202795</v>
      </c>
      <c r="R41" s="34">
        <f t="shared" si="1"/>
        <v>6.9151704545454553</v>
      </c>
      <c r="S41" s="34">
        <f t="shared" si="5"/>
        <v>65.472058015243903</v>
      </c>
      <c r="U41" s="34">
        <f t="shared" si="2"/>
        <v>7.6311624940229663</v>
      </c>
      <c r="V41" s="34">
        <f t="shared" si="3"/>
        <v>72.250990314202795</v>
      </c>
      <c r="W41" s="39"/>
    </row>
    <row r="42" spans="1:23" s="38" customFormat="1" x14ac:dyDescent="0.35">
      <c r="A42" s="37" t="str">
        <f>'PET Catalysis Raw Data'!A46</f>
        <v>064C-12</v>
      </c>
      <c r="B42" s="37" t="str">
        <f>'PET Catalysis Raw Data'!B46</f>
        <v>-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2.8969999999999998</v>
      </c>
      <c r="G42" s="37" t="str">
        <f>'PET Catalysis Raw Data'!G46</f>
        <v>overflow</v>
      </c>
      <c r="H42" s="37">
        <f>'PET Catalysis Raw Data'!H46</f>
        <v>2.048</v>
      </c>
      <c r="I42" s="37">
        <f>'PET Catalysis Raw Data'!I46</f>
        <v>2.8130000000000002</v>
      </c>
      <c r="J42" s="37">
        <f>'PET Catalysis Raw Data'!J46</f>
        <v>3.448</v>
      </c>
      <c r="K42" s="37">
        <f>'PET Catalysis Raw Data'!K46</f>
        <v>1.9610000000000001</v>
      </c>
      <c r="M42" s="34">
        <f>H42-'Baseline UV'!$D$14</f>
        <v>1.952</v>
      </c>
      <c r="N42" s="39"/>
      <c r="O42" s="34">
        <f t="shared" si="4"/>
        <v>5.16175383716471</v>
      </c>
      <c r="P42" s="34">
        <f t="shared" si="0"/>
        <v>48.870906206674228</v>
      </c>
      <c r="R42" s="34">
        <f t="shared" si="1"/>
        <v>5.3128977272727269</v>
      </c>
      <c r="S42" s="34">
        <f t="shared" si="5"/>
        <v>50.301919600609743</v>
      </c>
      <c r="U42" s="34">
        <f t="shared" si="2"/>
        <v>5.16175383716471</v>
      </c>
      <c r="V42" s="34">
        <f t="shared" si="3"/>
        <v>48.870906206674228</v>
      </c>
      <c r="W42" s="39"/>
    </row>
    <row r="43" spans="1:23" s="38" customFormat="1" x14ac:dyDescent="0.35">
      <c r="A43" s="37" t="str">
        <f>'PET Catalysis Raw Data'!A47</f>
        <v>064C-12</v>
      </c>
      <c r="B43" s="37" t="str">
        <f>'PET Catalysis Raw Data'!B47</f>
        <v>-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2.8620000000000001</v>
      </c>
      <c r="G43" s="37">
        <f>'PET Catalysis Raw Data'!G47</f>
        <v>3.448</v>
      </c>
      <c r="H43" s="37">
        <f>'PET Catalysis Raw Data'!H47</f>
        <v>1.883</v>
      </c>
      <c r="I43" s="37">
        <f>'PET Catalysis Raw Data'!I47</f>
        <v>2.8130000000000002</v>
      </c>
      <c r="J43" s="37">
        <f>'PET Catalysis Raw Data'!J47</f>
        <v>3.448</v>
      </c>
      <c r="K43" s="37">
        <f>'PET Catalysis Raw Data'!K47</f>
        <v>1.9610000000000001</v>
      </c>
      <c r="M43" s="34">
        <f>H43-'Baseline UV'!$D$14</f>
        <v>1.7869999999999999</v>
      </c>
      <c r="N43" s="39"/>
      <c r="O43" s="34">
        <f t="shared" si="4"/>
        <v>4.5788463165260893</v>
      </c>
      <c r="P43" s="34">
        <f t="shared" si="0"/>
        <v>43.352003200648134</v>
      </c>
      <c r="R43" s="34">
        <f t="shared" si="1"/>
        <v>4.8441477272727269</v>
      </c>
      <c r="S43" s="34">
        <f t="shared" si="5"/>
        <v>45.863847192073166</v>
      </c>
      <c r="U43" s="34">
        <f t="shared" si="2"/>
        <v>4.5788463165260893</v>
      </c>
      <c r="V43" s="34">
        <f t="shared" si="3"/>
        <v>43.352003200648134</v>
      </c>
      <c r="W43" s="39"/>
    </row>
    <row r="44" spans="1:23" s="38" customFormat="1" x14ac:dyDescent="0.35">
      <c r="A44" s="37" t="str">
        <f>'PET Catalysis Raw Data'!A48</f>
        <v>064C-12</v>
      </c>
      <c r="B44" s="37" t="str">
        <f>'PET Catalysis Raw Data'!B48</f>
        <v>-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2.6819999999999999</v>
      </c>
      <c r="G44" s="37" t="str">
        <f>'PET Catalysis Raw Data'!G48</f>
        <v>overflow</v>
      </c>
      <c r="H44" s="37">
        <f>'PET Catalysis Raw Data'!H48</f>
        <v>1.9510000000000001</v>
      </c>
      <c r="I44" s="37">
        <f>'PET Catalysis Raw Data'!I48</f>
        <v>2.8130000000000002</v>
      </c>
      <c r="J44" s="37">
        <f>'PET Catalysis Raw Data'!J48</f>
        <v>3.448</v>
      </c>
      <c r="K44" s="37">
        <f>'PET Catalysis Raw Data'!K48</f>
        <v>1.9610000000000001</v>
      </c>
      <c r="M44" s="34">
        <f>H44-'Baseline UV'!$D$14</f>
        <v>1.855</v>
      </c>
      <c r="N44" s="39"/>
      <c r="O44" s="34">
        <f t="shared" si="4"/>
        <v>4.8131397920055825</v>
      </c>
      <c r="P44" s="34">
        <f t="shared" si="0"/>
        <v>45.570267539902922</v>
      </c>
      <c r="R44" s="34">
        <f t="shared" si="1"/>
        <v>5.0373295454545453</v>
      </c>
      <c r="S44" s="34">
        <f t="shared" si="5"/>
        <v>47.692870972560975</v>
      </c>
      <c r="U44" s="34">
        <f t="shared" si="2"/>
        <v>4.8131397920055825</v>
      </c>
      <c r="V44" s="34">
        <f t="shared" si="3"/>
        <v>45.570267539902922</v>
      </c>
      <c r="W44" s="39"/>
    </row>
    <row r="45" spans="1:23" s="38" customFormat="1" x14ac:dyDescent="0.35">
      <c r="A45" s="37" t="str">
        <f>'PET Catalysis Raw Data'!A49</f>
        <v>064C-13</v>
      </c>
      <c r="B45" s="37" t="str">
        <f>'PET Catalysis Raw Data'!B49</f>
        <v>-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2.7890000000000001</v>
      </c>
      <c r="G45" s="37">
        <f>'PET Catalysis Raw Data'!G49</f>
        <v>1.706</v>
      </c>
      <c r="H45" s="37">
        <f>'PET Catalysis Raw Data'!H49</f>
        <v>0.76600000000000001</v>
      </c>
      <c r="I45" s="37">
        <f>'PET Catalysis Raw Data'!I49</f>
        <v>2.7669999999999999</v>
      </c>
      <c r="J45" s="37">
        <f>'PET Catalysis Raw Data'!J49</f>
        <v>1.82</v>
      </c>
      <c r="K45" s="37">
        <f>'PET Catalysis Raw Data'!K49</f>
        <v>0.83299999999999996</v>
      </c>
      <c r="M45" s="34">
        <f>H45-'Baseline UV'!$D$15</f>
        <v>0.68600000000000005</v>
      </c>
      <c r="N45" s="39"/>
      <c r="O45" s="34">
        <f t="shared" si="4"/>
        <v>1.5485177149177063</v>
      </c>
      <c r="P45" s="34">
        <f t="shared" si="0"/>
        <v>14.661191988706973</v>
      </c>
      <c r="R45" s="34">
        <f t="shared" si="1"/>
        <v>1.7163068181818184</v>
      </c>
      <c r="S45" s="34">
        <f t="shared" si="5"/>
        <v>16.249800393292684</v>
      </c>
      <c r="U45" s="34">
        <f t="shared" si="2"/>
        <v>1.5485177149177063</v>
      </c>
      <c r="V45" s="34">
        <f t="shared" si="3"/>
        <v>14.661191988706973</v>
      </c>
      <c r="W45" s="39"/>
    </row>
    <row r="46" spans="1:23" s="38" customFormat="1" x14ac:dyDescent="0.35">
      <c r="A46" s="37" t="str">
        <f>'PET Catalysis Raw Data'!A50</f>
        <v>064C-13</v>
      </c>
      <c r="B46" s="37" t="str">
        <f>'PET Catalysis Raw Data'!B50</f>
        <v>-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2.8929999999999998</v>
      </c>
      <c r="G46" s="37">
        <f>'PET Catalysis Raw Data'!G50</f>
        <v>1.87</v>
      </c>
      <c r="H46" s="37">
        <f>'PET Catalysis Raw Data'!H50</f>
        <v>0.879</v>
      </c>
      <c r="I46" s="37">
        <f>'PET Catalysis Raw Data'!I50</f>
        <v>2.7669999999999999</v>
      </c>
      <c r="J46" s="37">
        <f>'PET Catalysis Raw Data'!J50</f>
        <v>1.82</v>
      </c>
      <c r="K46" s="37">
        <f>'PET Catalysis Raw Data'!K50</f>
        <v>0.83299999999999996</v>
      </c>
      <c r="M46" s="34">
        <f>H46-'Baseline UV'!$D$15</f>
        <v>0.79900000000000004</v>
      </c>
      <c r="N46" s="39"/>
      <c r="O46" s="34">
        <f t="shared" si="4"/>
        <v>1.816949213963392</v>
      </c>
      <c r="P46" s="34">
        <f t="shared" si="0"/>
        <v>17.202671304966756</v>
      </c>
      <c r="R46" s="34">
        <f t="shared" si="1"/>
        <v>2.0373295454545457</v>
      </c>
      <c r="S46" s="34">
        <f t="shared" si="5"/>
        <v>19.289207557926829</v>
      </c>
      <c r="U46" s="34">
        <f t="shared" si="2"/>
        <v>1.816949213963392</v>
      </c>
      <c r="V46" s="34">
        <f t="shared" si="3"/>
        <v>17.202671304966756</v>
      </c>
      <c r="W46" s="39"/>
    </row>
    <row r="47" spans="1:23" s="38" customFormat="1" x14ac:dyDescent="0.35">
      <c r="A47" s="37" t="str">
        <f>'PET Catalysis Raw Data'!A51</f>
        <v>064C-13</v>
      </c>
      <c r="B47" s="37" t="str">
        <f>'PET Catalysis Raw Data'!B51</f>
        <v>-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2.617</v>
      </c>
      <c r="G47" s="37">
        <f>'PET Catalysis Raw Data'!G51</f>
        <v>1.883</v>
      </c>
      <c r="H47" s="37">
        <f>'PET Catalysis Raw Data'!H51</f>
        <v>0.85299999999999998</v>
      </c>
      <c r="I47" s="37">
        <f>'PET Catalysis Raw Data'!I51</f>
        <v>2.7669999999999999</v>
      </c>
      <c r="J47" s="37">
        <f>'PET Catalysis Raw Data'!J51</f>
        <v>1.82</v>
      </c>
      <c r="K47" s="37">
        <f>'PET Catalysis Raw Data'!K51</f>
        <v>0.83299999999999996</v>
      </c>
      <c r="M47" s="34">
        <f>H47-'Baseline UV'!$D$15</f>
        <v>0.77300000000000002</v>
      </c>
      <c r="N47" s="39"/>
      <c r="O47" s="34">
        <f t="shared" si="4"/>
        <v>1.7547661234098415</v>
      </c>
      <c r="P47" s="34">
        <f t="shared" si="0"/>
        <v>16.613928780245164</v>
      </c>
      <c r="R47" s="34">
        <f t="shared" si="1"/>
        <v>1.9634659090909092</v>
      </c>
      <c r="S47" s="34">
        <f t="shared" si="5"/>
        <v>18.589874935975612</v>
      </c>
      <c r="U47" s="34">
        <f t="shared" si="2"/>
        <v>1.7547661234098415</v>
      </c>
      <c r="V47" s="34">
        <f t="shared" si="3"/>
        <v>16.613928780245164</v>
      </c>
      <c r="W47" s="39"/>
    </row>
    <row r="48" spans="1:23" s="38" customFormat="1" x14ac:dyDescent="0.35">
      <c r="A48" s="37" t="str">
        <f>'PET Catalysis Raw Data'!A52</f>
        <v>064C-14</v>
      </c>
      <c r="B48" s="37" t="str">
        <f>'PET Catalysis Raw Data'!B52</f>
        <v>-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2.714</v>
      </c>
      <c r="G48" s="37">
        <f>'PET Catalysis Raw Data'!G52</f>
        <v>3.496</v>
      </c>
      <c r="H48" s="37">
        <f>'PET Catalysis Raw Data'!H52</f>
        <v>2.2610000000000001</v>
      </c>
      <c r="I48" s="37">
        <f>'PET Catalysis Raw Data'!I52</f>
        <v>2.6989999999999998</v>
      </c>
      <c r="J48" s="37">
        <f>'PET Catalysis Raw Data'!J52</f>
        <v>3.496</v>
      </c>
      <c r="K48" s="37">
        <f>'PET Catalysis Raw Data'!K52</f>
        <v>2.23</v>
      </c>
      <c r="M48" s="34">
        <f>H48-'Baseline UV'!$D$16</f>
        <v>2.1800000000000002</v>
      </c>
      <c r="N48" s="39"/>
      <c r="O48" s="34">
        <f t="shared" si="4"/>
        <v>6.057987868241173</v>
      </c>
      <c r="P48" s="34">
        <f t="shared" si="0"/>
        <v>57.356349459819768</v>
      </c>
      <c r="R48" s="34">
        <f t="shared" si="1"/>
        <v>5.9606250000000012</v>
      </c>
      <c r="S48" s="34">
        <f t="shared" si="5"/>
        <v>56.43452874695123</v>
      </c>
      <c r="U48" s="34">
        <f t="shared" si="2"/>
        <v>6.057987868241173</v>
      </c>
      <c r="V48" s="34">
        <f t="shared" si="3"/>
        <v>57.356349459819768</v>
      </c>
      <c r="W48" s="39"/>
    </row>
    <row r="49" spans="1:23" s="38" customFormat="1" x14ac:dyDescent="0.35">
      <c r="A49" s="37" t="str">
        <f>'PET Catalysis Raw Data'!A53</f>
        <v>064C-14</v>
      </c>
      <c r="B49" s="37" t="str">
        <f>'PET Catalysis Raw Data'!B53</f>
        <v>-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2.7240000000000002</v>
      </c>
      <c r="G49" s="37" t="str">
        <f>'PET Catalysis Raw Data'!G53</f>
        <v>overflow</v>
      </c>
      <c r="H49" s="37">
        <f>'PET Catalysis Raw Data'!H53</f>
        <v>2.1920000000000002</v>
      </c>
      <c r="I49" s="37">
        <f>'PET Catalysis Raw Data'!I53</f>
        <v>2.6989999999999998</v>
      </c>
      <c r="J49" s="37">
        <f>'PET Catalysis Raw Data'!J53</f>
        <v>3.496</v>
      </c>
      <c r="K49" s="37">
        <f>'PET Catalysis Raw Data'!K53</f>
        <v>2.23</v>
      </c>
      <c r="M49" s="34">
        <f>H49-'Baseline UV'!$D$16</f>
        <v>2.1110000000000002</v>
      </c>
      <c r="N49" s="39"/>
      <c r="O49" s="34">
        <f t="shared" si="4"/>
        <v>5.7743046866200087</v>
      </c>
      <c r="P49" s="34">
        <f t="shared" si="0"/>
        <v>54.670468924099744</v>
      </c>
      <c r="R49" s="34">
        <f t="shared" si="1"/>
        <v>5.7646022727272745</v>
      </c>
      <c r="S49" s="34">
        <f t="shared" si="5"/>
        <v>54.578607557926837</v>
      </c>
      <c r="U49" s="34">
        <f t="shared" si="2"/>
        <v>5.7743046866200087</v>
      </c>
      <c r="V49" s="34">
        <f t="shared" si="3"/>
        <v>54.670468924099744</v>
      </c>
      <c r="W49" s="39"/>
    </row>
    <row r="50" spans="1:23" s="38" customFormat="1" x14ac:dyDescent="0.35">
      <c r="A50" s="37" t="str">
        <f>'PET Catalysis Raw Data'!A54</f>
        <v>064C-14</v>
      </c>
      <c r="B50" s="37" t="str">
        <f>'PET Catalysis Raw Data'!B54</f>
        <v>-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2.66</v>
      </c>
      <c r="G50" s="37" t="str">
        <f>'PET Catalysis Raw Data'!G54</f>
        <v>overflow</v>
      </c>
      <c r="H50" s="37">
        <f>'PET Catalysis Raw Data'!H54</f>
        <v>2.2389999999999999</v>
      </c>
      <c r="I50" s="37">
        <f>'PET Catalysis Raw Data'!I54</f>
        <v>2.6989999999999998</v>
      </c>
      <c r="J50" s="37">
        <f>'PET Catalysis Raw Data'!J54</f>
        <v>3.496</v>
      </c>
      <c r="K50" s="37">
        <f>'PET Catalysis Raw Data'!K54</f>
        <v>2.23</v>
      </c>
      <c r="M50" s="34">
        <f>H50-'Baseline UV'!$D$16</f>
        <v>2.1579999999999999</v>
      </c>
      <c r="N50" s="39"/>
      <c r="O50" s="34">
        <f t="shared" si="4"/>
        <v>5.9662738052852884</v>
      </c>
      <c r="P50" s="34">
        <f t="shared" si="0"/>
        <v>56.488011001623931</v>
      </c>
      <c r="R50" s="34">
        <f t="shared" si="1"/>
        <v>5.8981250000000003</v>
      </c>
      <c r="S50" s="34">
        <f t="shared" si="5"/>
        <v>55.842785759146338</v>
      </c>
      <c r="U50" s="34">
        <f t="shared" si="2"/>
        <v>5.9662738052852884</v>
      </c>
      <c r="V50" s="34">
        <f t="shared" si="3"/>
        <v>56.488011001623931</v>
      </c>
      <c r="W50" s="39"/>
    </row>
    <row r="51" spans="1:23" s="38" customFormat="1" x14ac:dyDescent="0.35">
      <c r="A51" s="37" t="str">
        <f>'PET Catalysis Raw Data'!A55</f>
        <v>064C-15</v>
      </c>
      <c r="B51" s="37" t="str">
        <f>'PET Catalysis Raw Data'!B55</f>
        <v>-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2.8740000000000001</v>
      </c>
      <c r="G51" s="37">
        <f>'PET Catalysis Raw Data'!G55</f>
        <v>3.1309999999999998</v>
      </c>
      <c r="H51" s="37">
        <f>'PET Catalysis Raw Data'!H55</f>
        <v>1.5169999999999999</v>
      </c>
      <c r="I51" s="37">
        <f>'PET Catalysis Raw Data'!I55</f>
        <v>2.8370000000000002</v>
      </c>
      <c r="J51" s="37">
        <f>'PET Catalysis Raw Data'!J55</f>
        <v>3.1669999999999998</v>
      </c>
      <c r="K51" s="37">
        <f>'PET Catalysis Raw Data'!K55</f>
        <v>1.5509999999999999</v>
      </c>
      <c r="M51" s="34">
        <f>H51-'Baseline UV'!$D$17</f>
        <v>1.4359999999999999</v>
      </c>
      <c r="N51" s="39"/>
      <c r="O51" s="34">
        <f t="shared" si="4"/>
        <v>3.4805078940542984</v>
      </c>
      <c r="P51" s="34">
        <f t="shared" si="0"/>
        <v>32.953058244898472</v>
      </c>
      <c r="R51" s="34">
        <f t="shared" si="1"/>
        <v>3.8469886363636361</v>
      </c>
      <c r="S51" s="34">
        <f t="shared" si="5"/>
        <v>36.422856795731704</v>
      </c>
      <c r="U51" s="34">
        <f t="shared" si="2"/>
        <v>3.4805078940542984</v>
      </c>
      <c r="V51" s="34">
        <f t="shared" si="3"/>
        <v>32.953058244898472</v>
      </c>
      <c r="W51" s="39"/>
    </row>
    <row r="52" spans="1:23" s="38" customFormat="1" x14ac:dyDescent="0.35">
      <c r="A52" s="37" t="str">
        <f>'PET Catalysis Raw Data'!A56</f>
        <v>064C-15</v>
      </c>
      <c r="B52" s="37" t="str">
        <f>'PET Catalysis Raw Data'!B56</f>
        <v>-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2.782</v>
      </c>
      <c r="G52" s="37">
        <f>'PET Catalysis Raw Data'!G56</f>
        <v>3.1469999999999998</v>
      </c>
      <c r="H52" s="37">
        <f>'PET Catalysis Raw Data'!H56</f>
        <v>1.5369999999999999</v>
      </c>
      <c r="I52" s="37">
        <f>'PET Catalysis Raw Data'!I56</f>
        <v>2.8370000000000002</v>
      </c>
      <c r="J52" s="37">
        <f>'PET Catalysis Raw Data'!J56</f>
        <v>3.1669999999999998</v>
      </c>
      <c r="K52" s="37">
        <f>'PET Catalysis Raw Data'!K56</f>
        <v>1.5509999999999999</v>
      </c>
      <c r="M52" s="34">
        <f>H52-'Baseline UV'!$D$17</f>
        <v>1.456</v>
      </c>
      <c r="N52" s="39"/>
      <c r="O52" s="34">
        <f t="shared" si="4"/>
        <v>3.5387448425248036</v>
      </c>
      <c r="P52" s="34">
        <f t="shared" si="0"/>
        <v>33.504439139115675</v>
      </c>
      <c r="R52" s="34">
        <f t="shared" si="1"/>
        <v>3.9038068181818182</v>
      </c>
      <c r="S52" s="34">
        <f t="shared" si="5"/>
        <v>36.960804966463414</v>
      </c>
      <c r="U52" s="34">
        <f t="shared" si="2"/>
        <v>3.5387448425248036</v>
      </c>
      <c r="V52" s="34">
        <f t="shared" si="3"/>
        <v>33.504439139115675</v>
      </c>
      <c r="W52" s="39"/>
    </row>
    <row r="53" spans="1:23" s="38" customFormat="1" x14ac:dyDescent="0.35">
      <c r="A53" s="37" t="str">
        <f>'PET Catalysis Raw Data'!A57</f>
        <v>064C-15</v>
      </c>
      <c r="B53" s="37" t="str">
        <f>'PET Catalysis Raw Data'!B57</f>
        <v>-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2.8540000000000001</v>
      </c>
      <c r="G53" s="37">
        <f>'PET Catalysis Raw Data'!G57</f>
        <v>3.2210000000000001</v>
      </c>
      <c r="H53" s="37">
        <f>'PET Catalysis Raw Data'!H57</f>
        <v>1.5980000000000001</v>
      </c>
      <c r="I53" s="37">
        <f>'PET Catalysis Raw Data'!I57</f>
        <v>2.8370000000000002</v>
      </c>
      <c r="J53" s="37">
        <f>'PET Catalysis Raw Data'!J57</f>
        <v>3.1669999999999998</v>
      </c>
      <c r="K53" s="37">
        <f>'PET Catalysis Raw Data'!K57</f>
        <v>1.5509999999999999</v>
      </c>
      <c r="M53" s="34">
        <f>H53-'Baseline UV'!$D$17</f>
        <v>1.5170000000000001</v>
      </c>
      <c r="N53" s="39"/>
      <c r="O53" s="34">
        <f t="shared" si="4"/>
        <v>3.7193087384314185</v>
      </c>
      <c r="P53" s="34">
        <f t="shared" si="0"/>
        <v>35.213997847171186</v>
      </c>
      <c r="R53" s="34">
        <f t="shared" si="1"/>
        <v>4.0771022727272728</v>
      </c>
      <c r="S53" s="34">
        <f t="shared" si="5"/>
        <v>38.60154688719512</v>
      </c>
      <c r="U53" s="34">
        <f t="shared" si="2"/>
        <v>3.7193087384314185</v>
      </c>
      <c r="V53" s="34">
        <f t="shared" si="3"/>
        <v>35.213997847171186</v>
      </c>
      <c r="W53" s="39"/>
    </row>
    <row r="54" spans="1:23" s="38" customFormat="1" x14ac:dyDescent="0.35">
      <c r="A54" s="37" t="str">
        <f>'PET Catalysis Raw Data'!A58</f>
        <v>064C-16</v>
      </c>
      <c r="B54" s="37" t="str">
        <f>'PET Catalysis Raw Data'!B58</f>
        <v>-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2.6989999999999998</v>
      </c>
      <c r="G54" s="37">
        <f>'PET Catalysis Raw Data'!G58</f>
        <v>3.3679999999999999</v>
      </c>
      <c r="H54" s="37">
        <f>'PET Catalysis Raw Data'!H58</f>
        <v>1.6850000000000001</v>
      </c>
      <c r="I54" s="37">
        <f>'PET Catalysis Raw Data'!I58</f>
        <v>2.7519999999999998</v>
      </c>
      <c r="J54" s="37">
        <f>'PET Catalysis Raw Data'!J58</f>
        <v>3.15</v>
      </c>
      <c r="K54" s="37">
        <f>'PET Catalysis Raw Data'!K58</f>
        <v>1.641</v>
      </c>
      <c r="M54" s="34">
        <f>H54-'Baseline UV'!$D$18</f>
        <v>1.5980000000000001</v>
      </c>
      <c r="N54" s="39"/>
      <c r="O54" s="34">
        <f t="shared" si="4"/>
        <v>3.9663254036084359</v>
      </c>
      <c r="P54" s="34">
        <f t="shared" si="0"/>
        <v>37.552723919002311</v>
      </c>
      <c r="R54" s="34">
        <f t="shared" si="1"/>
        <v>4.3072159090909095</v>
      </c>
      <c r="S54" s="34">
        <f t="shared" si="5"/>
        <v>40.780236978658543</v>
      </c>
      <c r="U54" s="34">
        <f t="shared" si="2"/>
        <v>3.9663254036084359</v>
      </c>
      <c r="V54" s="34">
        <f t="shared" si="3"/>
        <v>37.552723919002311</v>
      </c>
      <c r="W54" s="39"/>
    </row>
    <row r="55" spans="1:23" s="38" customFormat="1" x14ac:dyDescent="0.35">
      <c r="A55" s="37" t="str">
        <f>'PET Catalysis Raw Data'!A59</f>
        <v>064C-16</v>
      </c>
      <c r="B55" s="37" t="str">
        <f>'PET Catalysis Raw Data'!B59</f>
        <v>-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2.843</v>
      </c>
      <c r="G55" s="37" t="str">
        <f>'PET Catalysis Raw Data'!G59</f>
        <v>overflow</v>
      </c>
      <c r="H55" s="37">
        <f>'PET Catalysis Raw Data'!H59</f>
        <v>1.875</v>
      </c>
      <c r="I55" s="37">
        <f>'PET Catalysis Raw Data'!I59</f>
        <v>2.7519999999999998</v>
      </c>
      <c r="J55" s="37">
        <f>'PET Catalysis Raw Data'!J59</f>
        <v>3.15</v>
      </c>
      <c r="K55" s="37">
        <f>'PET Catalysis Raw Data'!K59</f>
        <v>1.641</v>
      </c>
      <c r="M55" s="34">
        <f>H55-'Baseline UV'!$D$18</f>
        <v>1.788</v>
      </c>
      <c r="N55" s="39"/>
      <c r="O55" s="34">
        <f t="shared" si="4"/>
        <v>4.582234907465442</v>
      </c>
      <c r="P55" s="34">
        <f t="shared" si="0"/>
        <v>43.38408599947855</v>
      </c>
      <c r="R55" s="34">
        <f t="shared" si="1"/>
        <v>4.846988636363637</v>
      </c>
      <c r="S55" s="34">
        <f t="shared" si="5"/>
        <v>45.890744600609764</v>
      </c>
      <c r="U55" s="34">
        <f t="shared" si="2"/>
        <v>4.582234907465442</v>
      </c>
      <c r="V55" s="34">
        <f t="shared" si="3"/>
        <v>43.38408599947855</v>
      </c>
      <c r="W55" s="39"/>
    </row>
    <row r="56" spans="1:23" s="38" customFormat="1" x14ac:dyDescent="0.35">
      <c r="A56" s="37" t="str">
        <f>'PET Catalysis Raw Data'!A60</f>
        <v>064C-16</v>
      </c>
      <c r="B56" s="37" t="str">
        <f>'PET Catalysis Raw Data'!B60</f>
        <v>-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2.7120000000000002</v>
      </c>
      <c r="G56" s="37">
        <f>'PET Catalysis Raw Data'!G60</f>
        <v>2.931</v>
      </c>
      <c r="H56" s="37">
        <f>'PET Catalysis Raw Data'!H60</f>
        <v>1.365</v>
      </c>
      <c r="I56" s="37">
        <f>'PET Catalysis Raw Data'!I60</f>
        <v>2.7519999999999998</v>
      </c>
      <c r="J56" s="37">
        <f>'PET Catalysis Raw Data'!J60</f>
        <v>3.15</v>
      </c>
      <c r="K56" s="37">
        <f>'PET Catalysis Raw Data'!K60</f>
        <v>1.641</v>
      </c>
      <c r="M56" s="34">
        <f>H56-'Baseline UV'!$D$18</f>
        <v>1.278</v>
      </c>
      <c r="N56" s="39"/>
      <c r="O56" s="34">
        <f t="shared" si="4"/>
        <v>3.0358053795314328</v>
      </c>
      <c r="P56" s="34">
        <f t="shared" si="0"/>
        <v>28.742664730848826</v>
      </c>
      <c r="R56" s="34">
        <f t="shared" si="1"/>
        <v>3.3981250000000003</v>
      </c>
      <c r="S56" s="34">
        <f t="shared" si="5"/>
        <v>32.173066246951223</v>
      </c>
      <c r="U56" s="34">
        <f t="shared" si="2"/>
        <v>3.0358053795314328</v>
      </c>
      <c r="V56" s="34">
        <f t="shared" si="3"/>
        <v>28.742664730848826</v>
      </c>
      <c r="W56" s="39"/>
    </row>
    <row r="57" spans="1:23" s="38" customFormat="1" x14ac:dyDescent="0.35">
      <c r="A57" s="37" t="str">
        <f>'PET Catalysis Raw Data'!A61</f>
        <v>064C-17</v>
      </c>
      <c r="B57" s="37" t="str">
        <f>'PET Catalysis Raw Data'!B61</f>
        <v>-</v>
      </c>
      <c r="C57" s="37" t="str">
        <f>'PET Catalysis Raw Data'!C61</f>
        <v>1-Metpip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2.8239999999999998</v>
      </c>
      <c r="G57" s="37">
        <f>'PET Catalysis Raw Data'!G61</f>
        <v>1.9419999999999999</v>
      </c>
      <c r="H57" s="37">
        <f>'PET Catalysis Raw Data'!H61</f>
        <v>0.89600000000000002</v>
      </c>
      <c r="I57" s="37">
        <f>'PET Catalysis Raw Data'!I61</f>
        <v>2.798</v>
      </c>
      <c r="J57" s="37">
        <f>'PET Catalysis Raw Data'!J61</f>
        <v>2.0089999999999999</v>
      </c>
      <c r="K57" s="37">
        <f>'PET Catalysis Raw Data'!K61</f>
        <v>0.92900000000000005</v>
      </c>
      <c r="M57" s="34">
        <f>H57-'Baseline UV'!$D$19</f>
        <v>0.82300000000000006</v>
      </c>
      <c r="N57" s="39"/>
      <c r="O57" s="34">
        <f t="shared" si="4"/>
        <v>1.8746081033699853</v>
      </c>
      <c r="P57" s="34">
        <f t="shared" si="0"/>
        <v>17.748579200822252</v>
      </c>
      <c r="R57" s="34">
        <f t="shared" si="1"/>
        <v>2.1055113636363636</v>
      </c>
      <c r="S57" s="34">
        <f t="shared" si="5"/>
        <v>19.934745362804875</v>
      </c>
      <c r="U57" s="34">
        <f t="shared" si="2"/>
        <v>1.8746081033699853</v>
      </c>
      <c r="V57" s="34">
        <f t="shared" si="3"/>
        <v>17.748579200822252</v>
      </c>
      <c r="W57" s="39"/>
    </row>
    <row r="58" spans="1:23" s="38" customFormat="1" x14ac:dyDescent="0.35">
      <c r="A58" s="37" t="str">
        <f>'PET Catalysis Raw Data'!A62</f>
        <v>064C-17</v>
      </c>
      <c r="B58" s="37" t="str">
        <f>'PET Catalysis Raw Data'!B62</f>
        <v>-</v>
      </c>
      <c r="C58" s="37" t="str">
        <f>'PET Catalysis Raw Data'!C62</f>
        <v>1-Metpip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2.82</v>
      </c>
      <c r="G58" s="37">
        <f>'PET Catalysis Raw Data'!G62</f>
        <v>1.95</v>
      </c>
      <c r="H58" s="37">
        <f>'PET Catalysis Raw Data'!H62</f>
        <v>0.89900000000000002</v>
      </c>
      <c r="I58" s="37">
        <f>'PET Catalysis Raw Data'!I62</f>
        <v>2.798</v>
      </c>
      <c r="J58" s="37">
        <f>'PET Catalysis Raw Data'!J62</f>
        <v>2.0089999999999999</v>
      </c>
      <c r="K58" s="37">
        <f>'PET Catalysis Raw Data'!K62</f>
        <v>0.92900000000000005</v>
      </c>
      <c r="M58" s="34">
        <f>H58-'Baseline UV'!$D$19</f>
        <v>0.82600000000000007</v>
      </c>
      <c r="N58" s="39"/>
      <c r="O58" s="34">
        <f t="shared" si="4"/>
        <v>1.8818338523022144</v>
      </c>
      <c r="P58" s="34">
        <f t="shared" si="0"/>
        <v>17.816991781018814</v>
      </c>
      <c r="R58" s="34">
        <f t="shared" si="1"/>
        <v>2.1140340909090911</v>
      </c>
      <c r="S58" s="34">
        <f t="shared" si="5"/>
        <v>20.015437588414635</v>
      </c>
      <c r="U58" s="34">
        <f t="shared" si="2"/>
        <v>1.8818338523022144</v>
      </c>
      <c r="V58" s="34">
        <f t="shared" si="3"/>
        <v>17.816991781018814</v>
      </c>
      <c r="W58" s="39"/>
    </row>
    <row r="59" spans="1:23" s="38" customFormat="1" x14ac:dyDescent="0.35">
      <c r="A59" s="37" t="str">
        <f>'PET Catalysis Raw Data'!A63</f>
        <v>064C-17</v>
      </c>
      <c r="B59" s="37" t="str">
        <f>'PET Catalysis Raw Data'!B63</f>
        <v>-</v>
      </c>
      <c r="C59" s="37" t="str">
        <f>'PET Catalysis Raw Data'!C63</f>
        <v>1-Metpip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2.75</v>
      </c>
      <c r="G59" s="37">
        <f>'PET Catalysis Raw Data'!G63</f>
        <v>2.1360000000000001</v>
      </c>
      <c r="H59" s="37">
        <f>'PET Catalysis Raw Data'!H63</f>
        <v>0.99199999999999999</v>
      </c>
      <c r="I59" s="37">
        <f>'PET Catalysis Raw Data'!I63</f>
        <v>2.798</v>
      </c>
      <c r="J59" s="37">
        <f>'PET Catalysis Raw Data'!J63</f>
        <v>2.0089999999999999</v>
      </c>
      <c r="K59" s="37">
        <f>'PET Catalysis Raw Data'!K63</f>
        <v>0.92900000000000005</v>
      </c>
      <c r="M59" s="34">
        <f>H59-'Baseline UV'!$D$19</f>
        <v>0.91900000000000004</v>
      </c>
      <c r="N59" s="39"/>
      <c r="O59" s="34">
        <f t="shared" si="4"/>
        <v>2.1080733097818745</v>
      </c>
      <c r="P59" s="34">
        <f t="shared" si="0"/>
        <v>19.959001581472712</v>
      </c>
      <c r="R59" s="34">
        <f t="shared" si="1"/>
        <v>2.3782386363636365</v>
      </c>
      <c r="S59" s="34">
        <f t="shared" si="5"/>
        <v>22.516896582317074</v>
      </c>
      <c r="U59" s="34">
        <f t="shared" si="2"/>
        <v>2.1080733097818745</v>
      </c>
      <c r="V59" s="34">
        <f t="shared" si="3"/>
        <v>19.959001581472712</v>
      </c>
      <c r="W59" s="39"/>
    </row>
    <row r="60" spans="1:23" s="38" customFormat="1" x14ac:dyDescent="0.35">
      <c r="A60" s="37" t="str">
        <f>'PET Catalysis Raw Data'!A64</f>
        <v>064C-18</v>
      </c>
      <c r="B60" s="37" t="str">
        <f>'PET Catalysis Raw Data'!B64</f>
        <v>-</v>
      </c>
      <c r="C60" s="37" t="str">
        <f>'PET Catalysis Raw Data'!C64</f>
        <v>Morph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2.6179999999999999</v>
      </c>
      <c r="G60" s="37">
        <f>'PET Catalysis Raw Data'!G64</f>
        <v>1.1419999999999999</v>
      </c>
      <c r="H60" s="37">
        <f>'PET Catalysis Raw Data'!H64</f>
        <v>0.50800000000000001</v>
      </c>
      <c r="I60" s="37">
        <f>'PET Catalysis Raw Data'!I64</f>
        <v>2.6389999999999998</v>
      </c>
      <c r="J60" s="37">
        <f>'PET Catalysis Raw Data'!J64</f>
        <v>1.081</v>
      </c>
      <c r="K60" s="37">
        <f>'PET Catalysis Raw Data'!K64</f>
        <v>0.48099999999999998</v>
      </c>
      <c r="M60" s="34">
        <f>H60-'Baseline UV'!$D$20</f>
        <v>0.43099999999999999</v>
      </c>
      <c r="N60" s="39"/>
      <c r="O60" s="34">
        <f t="shared" si="4"/>
        <v>0.95131113198294437</v>
      </c>
      <c r="P60" s="34">
        <f t="shared" si="0"/>
        <v>9.0069070651460503</v>
      </c>
      <c r="R60" s="34">
        <f t="shared" si="1"/>
        <v>0.99187500000000006</v>
      </c>
      <c r="S60" s="34">
        <f t="shared" si="5"/>
        <v>9.3909612164634151</v>
      </c>
      <c r="U60" s="34">
        <f t="shared" si="2"/>
        <v>0.95131113198294437</v>
      </c>
      <c r="V60" s="34">
        <f t="shared" si="3"/>
        <v>9.0069070651460503</v>
      </c>
      <c r="W60" s="39"/>
    </row>
    <row r="61" spans="1:23" s="38" customFormat="1" x14ac:dyDescent="0.35">
      <c r="A61" s="37" t="str">
        <f>'PET Catalysis Raw Data'!A65</f>
        <v>064C-18</v>
      </c>
      <c r="B61" s="37" t="str">
        <f>'PET Catalysis Raw Data'!B65</f>
        <v>-</v>
      </c>
      <c r="C61" s="37" t="str">
        <f>'PET Catalysis Raw Data'!C65</f>
        <v>Morph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2.6360000000000001</v>
      </c>
      <c r="G61" s="37">
        <f>'PET Catalysis Raw Data'!G65</f>
        <v>1.05</v>
      </c>
      <c r="H61" s="37">
        <f>'PET Catalysis Raw Data'!H65</f>
        <v>0.46700000000000003</v>
      </c>
      <c r="I61" s="37">
        <f>'PET Catalysis Raw Data'!I65</f>
        <v>2.6389999999999998</v>
      </c>
      <c r="J61" s="37">
        <f>'PET Catalysis Raw Data'!J65</f>
        <v>1.081</v>
      </c>
      <c r="K61" s="37">
        <f>'PET Catalysis Raw Data'!K65</f>
        <v>0.48099999999999998</v>
      </c>
      <c r="M61" s="34">
        <f>H61-'Baseline UV'!$D$20</f>
        <v>0.39</v>
      </c>
      <c r="N61" s="39"/>
      <c r="O61" s="34">
        <f t="shared" si="4"/>
        <v>0.8545195260845756</v>
      </c>
      <c r="P61" s="34">
        <f t="shared" si="0"/>
        <v>8.0904950000463227</v>
      </c>
      <c r="R61" s="34">
        <f t="shared" si="1"/>
        <v>0.87539772727272736</v>
      </c>
      <c r="S61" s="34">
        <f t="shared" si="5"/>
        <v>8.2881674664634151</v>
      </c>
      <c r="U61" s="34">
        <f t="shared" si="2"/>
        <v>0.8545195260845756</v>
      </c>
      <c r="V61" s="34">
        <f t="shared" si="3"/>
        <v>8.0904950000463227</v>
      </c>
      <c r="W61" s="39"/>
    </row>
    <row r="62" spans="1:23" s="38" customFormat="1" x14ac:dyDescent="0.35">
      <c r="A62" s="37" t="str">
        <f>'PET Catalysis Raw Data'!A66</f>
        <v>064C-18</v>
      </c>
      <c r="B62" s="37" t="str">
        <f>'PET Catalysis Raw Data'!B66</f>
        <v>-</v>
      </c>
      <c r="C62" s="37" t="str">
        <f>'PET Catalysis Raw Data'!C66</f>
        <v>Morph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2.6619999999999999</v>
      </c>
      <c r="G62" s="37">
        <f>'PET Catalysis Raw Data'!G66</f>
        <v>1.052</v>
      </c>
      <c r="H62" s="37">
        <f>'PET Catalysis Raw Data'!H66</f>
        <v>0.46700000000000003</v>
      </c>
      <c r="I62" s="37">
        <f>'PET Catalysis Raw Data'!I66</f>
        <v>2.6389999999999998</v>
      </c>
      <c r="J62" s="37">
        <f>'PET Catalysis Raw Data'!J66</f>
        <v>1.081</v>
      </c>
      <c r="K62" s="37">
        <f>'PET Catalysis Raw Data'!K66</f>
        <v>0.48099999999999998</v>
      </c>
      <c r="M62" s="34">
        <f>H62-'Baseline UV'!$D$20</f>
        <v>0.39</v>
      </c>
      <c r="N62" s="39"/>
      <c r="O62" s="34">
        <f t="shared" si="4"/>
        <v>0.8545195260845756</v>
      </c>
      <c r="P62" s="34">
        <f t="shared" si="0"/>
        <v>8.0904950000463227</v>
      </c>
      <c r="R62" s="34">
        <f t="shared" si="1"/>
        <v>0.87539772727272736</v>
      </c>
      <c r="S62" s="34">
        <f t="shared" si="5"/>
        <v>8.2881674664634151</v>
      </c>
      <c r="U62" s="34">
        <f t="shared" si="2"/>
        <v>0.8545195260845756</v>
      </c>
      <c r="V62" s="34">
        <f t="shared" si="3"/>
        <v>8.0904950000463227</v>
      </c>
      <c r="W62" s="39"/>
    </row>
    <row r="63" spans="1:23" s="38" customFormat="1" x14ac:dyDescent="0.35">
      <c r="A63" s="37" t="str">
        <f>'PET Catalysis Raw Data'!A67</f>
        <v>064C-19</v>
      </c>
      <c r="B63" s="37" t="str">
        <f>'PET Catalysis Raw Data'!B67</f>
        <v>-</v>
      </c>
      <c r="C63" s="37" t="str">
        <f>'PET Catalysis Raw Data'!C67</f>
        <v>DIPA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2.6110000000000002</v>
      </c>
      <c r="G63" s="37">
        <f>'PET Catalysis Raw Data'!G67</f>
        <v>0.53200000000000003</v>
      </c>
      <c r="H63" s="37">
        <f>'PET Catalysis Raw Data'!H67</f>
        <v>0.23699999999999999</v>
      </c>
      <c r="I63" s="37">
        <f>'PET Catalysis Raw Data'!I67</f>
        <v>2.5750000000000002</v>
      </c>
      <c r="J63" s="37">
        <f>'PET Catalysis Raw Data'!J67</f>
        <v>0.51800000000000002</v>
      </c>
      <c r="K63" s="37">
        <f>'PET Catalysis Raw Data'!K67</f>
        <v>0.23100000000000001</v>
      </c>
      <c r="M63" s="34">
        <f>H63-'Baseline UV'!$D$21</f>
        <v>0.16499999999999998</v>
      </c>
      <c r="N63" s="39"/>
      <c r="O63" s="34">
        <f t="shared" si="4"/>
        <v>0.2904840406295463</v>
      </c>
      <c r="P63" s="34">
        <f t="shared" si="0"/>
        <v>2.750270305788181</v>
      </c>
      <c r="R63" s="34">
        <f t="shared" si="1"/>
        <v>0.23619318181818177</v>
      </c>
      <c r="S63" s="34">
        <f t="shared" si="5"/>
        <v>2.2362505457317066</v>
      </c>
      <c r="U63" s="34">
        <f t="shared" si="2"/>
        <v>0.2904840406295463</v>
      </c>
      <c r="V63" s="34">
        <f t="shared" si="3"/>
        <v>2.750270305788181</v>
      </c>
      <c r="W63" s="39"/>
    </row>
    <row r="64" spans="1:23" s="38" customFormat="1" x14ac:dyDescent="0.35">
      <c r="A64" s="37" t="str">
        <f>'PET Catalysis Raw Data'!A68</f>
        <v>064C-19</v>
      </c>
      <c r="B64" s="37" t="str">
        <f>'PET Catalysis Raw Data'!B68</f>
        <v>-</v>
      </c>
      <c r="C64" s="37" t="str">
        <f>'PET Catalysis Raw Data'!C68</f>
        <v>DIPA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2.6059999999999999</v>
      </c>
      <c r="G64" s="37">
        <f>'PET Catalysis Raw Data'!G68</f>
        <v>0.51100000000000001</v>
      </c>
      <c r="H64" s="37">
        <f>'PET Catalysis Raw Data'!H68</f>
        <v>0.22900000000000001</v>
      </c>
      <c r="I64" s="37">
        <f>'PET Catalysis Raw Data'!I68</f>
        <v>2.5750000000000002</v>
      </c>
      <c r="J64" s="37">
        <f>'PET Catalysis Raw Data'!J68</f>
        <v>0.51800000000000002</v>
      </c>
      <c r="K64" s="37">
        <f>'PET Catalysis Raw Data'!K68</f>
        <v>0.23100000000000001</v>
      </c>
      <c r="M64" s="34">
        <f>H64-'Baseline UV'!$D$21</f>
        <v>0.15700000000000003</v>
      </c>
      <c r="N64" s="39"/>
      <c r="O64" s="34">
        <f t="shared" si="4"/>
        <v>0.26796018057663967</v>
      </c>
      <c r="P64" s="34">
        <f t="shared" si="0"/>
        <v>2.5370169258744864</v>
      </c>
      <c r="R64" s="34">
        <f t="shared" si="1"/>
        <v>0.21346590909090918</v>
      </c>
      <c r="S64" s="34">
        <f t="shared" si="5"/>
        <v>2.0210712774390251</v>
      </c>
      <c r="U64" s="34">
        <f t="shared" si="2"/>
        <v>0.26796018057663967</v>
      </c>
      <c r="V64" s="34">
        <f t="shared" si="3"/>
        <v>2.5370169258744864</v>
      </c>
      <c r="W64" s="39"/>
    </row>
    <row r="65" spans="1:23" s="38" customFormat="1" x14ac:dyDescent="0.35">
      <c r="A65" s="37" t="str">
        <f>'PET Catalysis Raw Data'!A69</f>
        <v>064C-19</v>
      </c>
      <c r="B65" s="37" t="str">
        <f>'PET Catalysis Raw Data'!B69</f>
        <v>-</v>
      </c>
      <c r="C65" s="37" t="str">
        <f>'PET Catalysis Raw Data'!C69</f>
        <v>DIPA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2.508</v>
      </c>
      <c r="G65" s="37">
        <f>'PET Catalysis Raw Data'!G69</f>
        <v>0.51</v>
      </c>
      <c r="H65" s="37">
        <f>'PET Catalysis Raw Data'!H69</f>
        <v>0.22800000000000001</v>
      </c>
      <c r="I65" s="37">
        <f>'PET Catalysis Raw Data'!I69</f>
        <v>2.5750000000000002</v>
      </c>
      <c r="J65" s="37">
        <f>'PET Catalysis Raw Data'!J69</f>
        <v>0.51800000000000002</v>
      </c>
      <c r="K65" s="37">
        <f>'PET Catalysis Raw Data'!K69</f>
        <v>0.23100000000000001</v>
      </c>
      <c r="M65" s="34">
        <f>H65-'Baseline UV'!$D$21</f>
        <v>0.15600000000000003</v>
      </c>
      <c r="N65" s="39"/>
      <c r="O65" s="34">
        <f t="shared" si="4"/>
        <v>0.26511814483989959</v>
      </c>
      <c r="P65" s="34">
        <f t="shared" si="0"/>
        <v>2.5101088503815774</v>
      </c>
      <c r="R65" s="34">
        <f t="shared" si="1"/>
        <v>0.21062500000000009</v>
      </c>
      <c r="S65" s="34">
        <f t="shared" si="5"/>
        <v>1.9941738689024398</v>
      </c>
      <c r="U65" s="34">
        <f t="shared" si="2"/>
        <v>0.26511814483989959</v>
      </c>
      <c r="V65" s="34">
        <f t="shared" si="3"/>
        <v>2.5101088503815774</v>
      </c>
      <c r="W65" s="39"/>
    </row>
    <row r="66" spans="1:23" s="38" customFormat="1" x14ac:dyDescent="0.35">
      <c r="A66" s="37" t="str">
        <f>'PET Catalysis Raw Data'!A70</f>
        <v>064C-20</v>
      </c>
      <c r="B66" s="37" t="str">
        <f>'PET Catalysis Raw Data'!B70</f>
        <v>-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2.5760000000000001</v>
      </c>
      <c r="G66" s="37">
        <f>'PET Catalysis Raw Data'!G70</f>
        <v>0.46500000000000002</v>
      </c>
      <c r="H66" s="37">
        <f>'PET Catalysis Raw Data'!H70</f>
        <v>0.20399999999999999</v>
      </c>
      <c r="I66" s="37">
        <f>'PET Catalysis Raw Data'!I70</f>
        <v>2.5750000000000002</v>
      </c>
      <c r="J66" s="37">
        <f>'PET Catalysis Raw Data'!J70</f>
        <v>0.42099999999999999</v>
      </c>
      <c r="K66" s="37">
        <f>'PET Catalysis Raw Data'!K70</f>
        <v>0.186</v>
      </c>
      <c r="M66" s="34">
        <f>H66-'Baseline UV'!$D$22</f>
        <v>0.12199999999999998</v>
      </c>
      <c r="N66" s="39"/>
      <c r="O66" s="34">
        <f t="shared" si="4"/>
        <v>0.16379313090360062</v>
      </c>
      <c r="P66" s="34">
        <f>(O66/$S$6)*100</f>
        <v>1.5507749866049942</v>
      </c>
      <c r="R66" s="34">
        <f t="shared" si="1"/>
        <v>0.11403409090909086</v>
      </c>
      <c r="S66" s="34">
        <f t="shared" si="5"/>
        <v>1.0796619786585362</v>
      </c>
      <c r="U66" s="34">
        <f t="shared" si="2"/>
        <v>0.16379313090360062</v>
      </c>
      <c r="V66" s="34">
        <f t="shared" si="3"/>
        <v>1.5507749866049942</v>
      </c>
      <c r="W66" s="39"/>
    </row>
    <row r="67" spans="1:23" s="38" customFormat="1" x14ac:dyDescent="0.35">
      <c r="A67" s="37" t="str">
        <f>'PET Catalysis Raw Data'!A71</f>
        <v>064C-20</v>
      </c>
      <c r="B67" s="37" t="str">
        <f>'PET Catalysis Raw Data'!B71</f>
        <v>-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2.516</v>
      </c>
      <c r="G67" s="37">
        <f>'PET Catalysis Raw Data'!G71</f>
        <v>0.40699999999999997</v>
      </c>
      <c r="H67" s="37">
        <f>'PET Catalysis Raw Data'!H71</f>
        <v>0.17799999999999999</v>
      </c>
      <c r="I67" s="37">
        <f>'PET Catalysis Raw Data'!I71</f>
        <v>2.5750000000000002</v>
      </c>
      <c r="J67" s="37">
        <f>'PET Catalysis Raw Data'!J71</f>
        <v>0.42099999999999999</v>
      </c>
      <c r="K67" s="37">
        <f>'PET Catalysis Raw Data'!K71</f>
        <v>0.186</v>
      </c>
      <c r="M67" s="34">
        <f>H67-'Baseline UV'!$D$22</f>
        <v>9.5999999999999988E-2</v>
      </c>
      <c r="N67" s="39"/>
      <c r="O67" s="34">
        <f t="shared" si="4"/>
        <v>7.5296600147457746E-2</v>
      </c>
      <c r="P67" s="34">
        <f>(O67/$S$6)*100</f>
        <v>0.71289976228489393</v>
      </c>
      <c r="R67" s="34">
        <f t="shared" si="1"/>
        <v>4.0170454545454509E-2</v>
      </c>
      <c r="S67" s="34">
        <f t="shared" si="5"/>
        <v>0.38032935670731671</v>
      </c>
      <c r="U67" s="34">
        <f t="shared" si="2"/>
        <v>7.5296600147457746E-2</v>
      </c>
      <c r="V67" s="34">
        <f t="shared" si="3"/>
        <v>0.71289976228489393</v>
      </c>
      <c r="W67" s="39"/>
    </row>
    <row r="68" spans="1:23" s="38" customFormat="1" x14ac:dyDescent="0.35">
      <c r="A68" s="37" t="str">
        <f>'PET Catalysis Raw Data'!A72</f>
        <v>064C-20</v>
      </c>
      <c r="B68" s="37" t="str">
        <f>'PET Catalysis Raw Data'!B72</f>
        <v>-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2.633</v>
      </c>
      <c r="G68" s="37">
        <f>'PET Catalysis Raw Data'!G72</f>
        <v>0.39200000000000002</v>
      </c>
      <c r="H68" s="37">
        <f>'PET Catalysis Raw Data'!H72</f>
        <v>0.17399999999999999</v>
      </c>
      <c r="I68" s="37">
        <f>'PET Catalysis Raw Data'!I72</f>
        <v>2.5750000000000002</v>
      </c>
      <c r="J68" s="37">
        <f>'PET Catalysis Raw Data'!J72</f>
        <v>0.42099999999999999</v>
      </c>
      <c r="K68" s="37">
        <f>'PET Catalysis Raw Data'!K72</f>
        <v>0.186</v>
      </c>
      <c r="M68" s="34">
        <f>H68-'Baseline UV'!$D$22</f>
        <v>9.1999999999999985E-2</v>
      </c>
      <c r="N68" s="39"/>
      <c r="O68" s="34">
        <f t="shared" si="4"/>
        <v>5.9800183468711389E-2</v>
      </c>
      <c r="P68" s="34">
        <f t="shared" si="0"/>
        <v>0.56618142779288239</v>
      </c>
      <c r="R68" s="34">
        <f t="shared" si="1"/>
        <v>2.8806818181818135E-2</v>
      </c>
      <c r="S68" s="34">
        <f t="shared" si="5"/>
        <v>0.27273972256097517</v>
      </c>
      <c r="U68" s="34">
        <f t="shared" si="2"/>
        <v>5.9800183468711389E-2</v>
      </c>
      <c r="V68" s="34">
        <f t="shared" si="3"/>
        <v>0.56618142779288239</v>
      </c>
      <c r="W68" s="39"/>
    </row>
    <row r="69" spans="1:23" s="38" customFormat="1" x14ac:dyDescent="0.35">
      <c r="A69" s="37" t="str">
        <f>'PET Catalysis Raw Data'!A73</f>
        <v>064C-21</v>
      </c>
      <c r="B69" s="37" t="str">
        <f>'PET Catalysis Raw Data'!B73</f>
        <v>-</v>
      </c>
      <c r="C69" s="37" t="str">
        <f>'PET Catalysis Raw Data'!C73</f>
        <v>Polymer</v>
      </c>
      <c r="D69" s="37">
        <f>'PET Catalysis Raw Data'!D73</f>
        <v>0</v>
      </c>
      <c r="E69" s="37">
        <f>'PET Catalysis Raw Data'!E73</f>
        <v>0</v>
      </c>
      <c r="F69" s="37">
        <f>'PET Catalysis Raw Data'!F73</f>
        <v>0</v>
      </c>
      <c r="G69" s="37">
        <f>'PET Catalysis Raw Data'!G73</f>
        <v>0</v>
      </c>
      <c r="H69" s="37">
        <f>'PET Catalysis Raw Data'!H73</f>
        <v>0</v>
      </c>
      <c r="I69" s="37">
        <f>'PET Catalysis Raw Data'!I73</f>
        <v>0</v>
      </c>
      <c r="J69" s="37">
        <f>'PET Catalysis Raw Data'!J73</f>
        <v>0</v>
      </c>
      <c r="K69" s="37">
        <f>'PET Catalysis Raw Data'!K73</f>
        <v>0</v>
      </c>
      <c r="M69" s="34">
        <f>H69-'Baseline UV'!$D$23</f>
        <v>0</v>
      </c>
      <c r="N69" s="39"/>
      <c r="O69" s="34" t="e">
        <f t="shared" si="4"/>
        <v>#NUM!</v>
      </c>
      <c r="P69" s="34" t="e">
        <f t="shared" si="0"/>
        <v>#NUM!</v>
      </c>
      <c r="R69" s="34">
        <f t="shared" si="1"/>
        <v>-0.2325568181818182</v>
      </c>
      <c r="S69" s="34">
        <f t="shared" si="5"/>
        <v>-2.201821862804878</v>
      </c>
      <c r="U69" s="34" t="e">
        <f t="shared" si="2"/>
        <v>#NUM!</v>
      </c>
      <c r="V69" s="34" t="e">
        <f t="shared" si="3"/>
        <v>#NUM!</v>
      </c>
      <c r="W69" s="39"/>
    </row>
    <row r="70" spans="1:23" s="38" customFormat="1" x14ac:dyDescent="0.35">
      <c r="A70" s="37" t="str">
        <f>'PET Catalysis Raw Data'!A74</f>
        <v>064C-21</v>
      </c>
      <c r="B70" s="37" t="str">
        <f>'PET Catalysis Raw Data'!B74</f>
        <v>-</v>
      </c>
      <c r="C70" s="37" t="str">
        <f>'PET Catalysis Raw Data'!C74</f>
        <v>Polymer</v>
      </c>
      <c r="D70" s="37">
        <f>'PET Catalysis Raw Data'!D74</f>
        <v>0</v>
      </c>
      <c r="E70" s="37">
        <f>'PET Catalysis Raw Data'!E74</f>
        <v>0</v>
      </c>
      <c r="F70" s="37">
        <f>'PET Catalysis Raw Data'!F74</f>
        <v>0</v>
      </c>
      <c r="G70" s="37">
        <f>'PET Catalysis Raw Data'!G74</f>
        <v>0</v>
      </c>
      <c r="H70" s="37">
        <f>'PET Catalysis Raw Data'!H74</f>
        <v>0</v>
      </c>
      <c r="I70" s="37">
        <f>'PET Catalysis Raw Data'!I74</f>
        <v>0</v>
      </c>
      <c r="J70" s="37">
        <f>'PET Catalysis Raw Data'!J74</f>
        <v>0</v>
      </c>
      <c r="K70" s="37">
        <f>'PET Catalysis Raw Data'!K74</f>
        <v>0</v>
      </c>
      <c r="M70" s="34">
        <f>H70-'Baseline UV'!$D$23</f>
        <v>0</v>
      </c>
      <c r="N70" s="39"/>
      <c r="O70" s="34" t="e">
        <f t="shared" si="4"/>
        <v>#NUM!</v>
      </c>
      <c r="P70" s="34" t="e">
        <f t="shared" si="0"/>
        <v>#NUM!</v>
      </c>
      <c r="R70" s="34">
        <f t="shared" si="1"/>
        <v>-0.2325568181818182</v>
      </c>
      <c r="S70" s="34">
        <f t="shared" si="5"/>
        <v>-2.201821862804878</v>
      </c>
      <c r="U70" s="34" t="e">
        <f t="shared" si="2"/>
        <v>#NUM!</v>
      </c>
      <c r="V70" s="34" t="e">
        <f t="shared" si="3"/>
        <v>#NUM!</v>
      </c>
      <c r="W70" s="39"/>
    </row>
    <row r="71" spans="1:23" s="38" customFormat="1" x14ac:dyDescent="0.35">
      <c r="A71" s="37" t="str">
        <f>'PET Catalysis Raw Data'!A75</f>
        <v>064C-21</v>
      </c>
      <c r="B71" s="37" t="str">
        <f>'PET Catalysis Raw Data'!B75</f>
        <v>-</v>
      </c>
      <c r="C71" s="37" t="str">
        <f>'PET Catalysis Raw Data'!C75</f>
        <v>Polymer</v>
      </c>
      <c r="D71" s="37">
        <f>'PET Catalysis Raw Data'!D75</f>
        <v>0</v>
      </c>
      <c r="E71" s="37">
        <f>'PET Catalysis Raw Data'!E75</f>
        <v>0</v>
      </c>
      <c r="F71" s="37">
        <f>'PET Catalysis Raw Data'!F75</f>
        <v>0</v>
      </c>
      <c r="G71" s="37">
        <f>'PET Catalysis Raw Data'!G75</f>
        <v>0</v>
      </c>
      <c r="H71" s="37">
        <f>'PET Catalysis Raw Data'!H75</f>
        <v>0</v>
      </c>
      <c r="I71" s="37">
        <f>'PET Catalysis Raw Data'!I75</f>
        <v>0</v>
      </c>
      <c r="J71" s="37">
        <f>'PET Catalysis Raw Data'!J75</f>
        <v>0</v>
      </c>
      <c r="K71" s="37">
        <f>'PET Catalysis Raw Data'!K75</f>
        <v>0</v>
      </c>
      <c r="M71" s="34">
        <f>H71-'Baseline UV'!$D$23</f>
        <v>0</v>
      </c>
      <c r="N71" s="39"/>
      <c r="O71" s="34" t="e">
        <f t="shared" si="4"/>
        <v>#NUM!</v>
      </c>
      <c r="P71" s="34" t="e">
        <f t="shared" si="0"/>
        <v>#NUM!</v>
      </c>
      <c r="R71" s="34">
        <f t="shared" si="1"/>
        <v>-0.2325568181818182</v>
      </c>
      <c r="S71" s="34">
        <f t="shared" si="5"/>
        <v>-2.201821862804878</v>
      </c>
      <c r="U71" s="34" t="e">
        <f t="shared" si="2"/>
        <v>#NUM!</v>
      </c>
      <c r="V71" s="34" t="e">
        <f t="shared" si="3"/>
        <v>#NUM!</v>
      </c>
      <c r="W71" s="39"/>
    </row>
    <row r="72" spans="1:23" s="38" customFormat="1" x14ac:dyDescent="0.35">
      <c r="A72" s="37" t="str">
        <f>'PET Catalysis Raw Data'!A76</f>
        <v>064C-22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F04</v>
      </c>
      <c r="E72" s="37" t="str">
        <f>'PET Catalysis Raw Data'!E76</f>
        <v>Sample X21</v>
      </c>
      <c r="F72" s="37">
        <f>'PET Catalysis Raw Data'!F76</f>
        <v>2.4729999999999999</v>
      </c>
      <c r="G72" s="37">
        <f>'PET Catalysis Raw Data'!G76</f>
        <v>0.24199999999999999</v>
      </c>
      <c r="H72" s="37">
        <f>'PET Catalysis Raw Data'!H76</f>
        <v>0.115</v>
      </c>
      <c r="I72" s="37">
        <f>'PET Catalysis Raw Data'!I76</f>
        <v>2.4329999999999998</v>
      </c>
      <c r="J72" s="37">
        <f>'PET Catalysis Raw Data'!J76</f>
        <v>0.17</v>
      </c>
      <c r="K72" s="37">
        <f>'PET Catalysis Raw Data'!K76</f>
        <v>8.5000000000000006E-2</v>
      </c>
      <c r="M72" s="34">
        <f>H72-'Baseline UV'!$D$24</f>
        <v>5.1000000000000004E-2</v>
      </c>
      <c r="N72" s="39"/>
      <c r="O72" s="34" t="e">
        <f t="shared" si="4"/>
        <v>#NUM!</v>
      </c>
      <c r="P72" s="34" t="e">
        <f>(O72/$S$6)*100</f>
        <v>#NUM!</v>
      </c>
      <c r="R72" s="34">
        <f t="shared" si="1"/>
        <v>-8.7670454545454551E-2</v>
      </c>
      <c r="S72" s="34">
        <f t="shared" si="5"/>
        <v>-0.83005402743902434</v>
      </c>
      <c r="U72" s="34" t="e">
        <f t="shared" si="2"/>
        <v>#NUM!</v>
      </c>
      <c r="V72" s="34" t="e">
        <f t="shared" si="3"/>
        <v>#NUM!</v>
      </c>
      <c r="W72" s="39"/>
    </row>
    <row r="73" spans="1:23" s="38" customFormat="1" x14ac:dyDescent="0.35">
      <c r="A73" s="37" t="str">
        <f>'PET Catalysis Raw Data'!A77</f>
        <v>064C-22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F05</v>
      </c>
      <c r="E73" s="37" t="str">
        <f>'PET Catalysis Raw Data'!E77</f>
        <v>Sample X21</v>
      </c>
      <c r="F73" s="37">
        <f>'PET Catalysis Raw Data'!F77</f>
        <v>2.4180000000000001</v>
      </c>
      <c r="G73" s="37">
        <f>'PET Catalysis Raw Data'!G77</f>
        <v>0.13500000000000001</v>
      </c>
      <c r="H73" s="37">
        <f>'PET Catalysis Raw Data'!H77</f>
        <v>7.0000000000000007E-2</v>
      </c>
      <c r="I73" s="37">
        <f>'PET Catalysis Raw Data'!I77</f>
        <v>2.4329999999999998</v>
      </c>
      <c r="J73" s="37">
        <f>'PET Catalysis Raw Data'!J77</f>
        <v>0.17</v>
      </c>
      <c r="K73" s="37">
        <f>'PET Catalysis Raw Data'!K77</f>
        <v>8.5000000000000006E-2</v>
      </c>
      <c r="M73" s="34">
        <f>H73-'Baseline UV'!$D$24</f>
        <v>6.0000000000000053E-3</v>
      </c>
      <c r="N73" s="39"/>
      <c r="O73" s="34" t="e">
        <f t="shared" si="4"/>
        <v>#NUM!</v>
      </c>
      <c r="P73" s="34" t="e">
        <f t="shared" si="0"/>
        <v>#NUM!</v>
      </c>
      <c r="R73" s="34">
        <f t="shared" si="1"/>
        <v>-0.21551136363636364</v>
      </c>
      <c r="S73" s="34">
        <f t="shared" si="5"/>
        <v>-2.0404374115853661</v>
      </c>
      <c r="U73" s="34" t="e">
        <f t="shared" si="2"/>
        <v>#NUM!</v>
      </c>
      <c r="V73" s="34" t="e">
        <f t="shared" si="3"/>
        <v>#NUM!</v>
      </c>
      <c r="W73" s="39"/>
    </row>
    <row r="74" spans="1:23" s="38" customFormat="1" x14ac:dyDescent="0.35">
      <c r="A74" s="37" t="str">
        <f>'PET Catalysis Raw Data'!A78</f>
        <v>064C-22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F06</v>
      </c>
      <c r="E74" s="37" t="str">
        <f>'PET Catalysis Raw Data'!E78</f>
        <v>Sample X21</v>
      </c>
      <c r="F74" s="37">
        <f>'PET Catalysis Raw Data'!F78</f>
        <v>2.41</v>
      </c>
      <c r="G74" s="37">
        <f>'PET Catalysis Raw Data'!G78</f>
        <v>0.13300000000000001</v>
      </c>
      <c r="H74" s="37">
        <f>'PET Catalysis Raw Data'!H78</f>
        <v>7.0000000000000007E-2</v>
      </c>
      <c r="I74" s="37">
        <f>'PET Catalysis Raw Data'!I78</f>
        <v>2.4329999999999998</v>
      </c>
      <c r="J74" s="37">
        <f>'PET Catalysis Raw Data'!J78</f>
        <v>0.17</v>
      </c>
      <c r="K74" s="37">
        <f>'PET Catalysis Raw Data'!K78</f>
        <v>8.5000000000000006E-2</v>
      </c>
      <c r="M74" s="34">
        <f>H74-'Baseline UV'!$D$24</f>
        <v>6.0000000000000053E-3</v>
      </c>
      <c r="N74" s="39"/>
      <c r="O74" s="34" t="e">
        <f t="shared" si="4"/>
        <v>#NUM!</v>
      </c>
      <c r="P74" s="34" t="e">
        <f t="shared" ref="P74:P103" si="6">(O74/$S$6)*100</f>
        <v>#NUM!</v>
      </c>
      <c r="R74" s="34">
        <f t="shared" ref="R74:R104" si="7">(M74-0.08186)/0.352</f>
        <v>-0.21551136363636364</v>
      </c>
      <c r="S74" s="34">
        <f t="shared" ref="S74:S104" si="8">(R74/$S$6)*100</f>
        <v>-2.0404374115853661</v>
      </c>
      <c r="U74" s="34" t="e">
        <f t="shared" ref="U74:U104" si="9">7.167/(((4.769-M74)/(M74-0.07992))^(1/1.245))</f>
        <v>#NUM!</v>
      </c>
      <c r="V74" s="34" t="e">
        <f t="shared" ref="V74:V104" si="10">(U74/$S$6)*100</f>
        <v>#NUM!</v>
      </c>
      <c r="W74" s="39"/>
    </row>
    <row r="75" spans="1:23" s="38" customFormat="1" x14ac:dyDescent="0.35">
      <c r="A75" s="37" t="str">
        <f>'PET Catalysis Raw Data'!A79</f>
        <v>064C-23</v>
      </c>
      <c r="B75" s="37" t="str">
        <f>'PET Catalysis Raw Data'!B79</f>
        <v>ZnOAc</v>
      </c>
      <c r="C75" s="37" t="str">
        <f>'PET Catalysis Raw Data'!C79</f>
        <v>DMAP</v>
      </c>
      <c r="D75" s="37" t="str">
        <f>'PET Catalysis Raw Data'!D79</f>
        <v>F07</v>
      </c>
      <c r="E75" s="37" t="str">
        <f>'PET Catalysis Raw Data'!E79</f>
        <v>Sample X22</v>
      </c>
      <c r="F75" s="37">
        <f>'PET Catalysis Raw Data'!F79</f>
        <v>2.7469999999999999</v>
      </c>
      <c r="G75" s="37" t="str">
        <f>'PET Catalysis Raw Data'!G79</f>
        <v>overflow</v>
      </c>
      <c r="H75" s="37">
        <f>'PET Catalysis Raw Data'!H79</f>
        <v>3.3159999999999998</v>
      </c>
      <c r="I75" s="37">
        <f>'PET Catalysis Raw Data'!I79</f>
        <v>2.879</v>
      </c>
      <c r="J75" s="37" t="str">
        <f>'PET Catalysis Raw Data'!J79</f>
        <v>n.a.</v>
      </c>
      <c r="K75" s="37">
        <f>'PET Catalysis Raw Data'!K79</f>
        <v>3.355</v>
      </c>
      <c r="M75" s="34">
        <f>H75-'Baseline UV'!$D$25</f>
        <v>3.3159999999999998</v>
      </c>
      <c r="N75" s="39"/>
      <c r="O75" s="34">
        <f t="shared" ref="O75:O104" si="11">U75</f>
        <v>13.635076951673453</v>
      </c>
      <c r="P75" s="34">
        <f>(O75/$S$6)*100</f>
        <v>129.09537878932284</v>
      </c>
      <c r="R75" s="34">
        <f t="shared" si="7"/>
        <v>9.1878977272727287</v>
      </c>
      <c r="S75" s="34">
        <f t="shared" si="8"/>
        <v>86.989984844512207</v>
      </c>
      <c r="U75" s="34">
        <f t="shared" si="9"/>
        <v>13.635076951673453</v>
      </c>
      <c r="V75" s="34">
        <f t="shared" si="10"/>
        <v>129.09537878932284</v>
      </c>
      <c r="W75" s="39"/>
    </row>
    <row r="76" spans="1:23" s="38" customFormat="1" x14ac:dyDescent="0.35">
      <c r="A76" s="37" t="str">
        <f>'PET Catalysis Raw Data'!A80</f>
        <v>064C-23</v>
      </c>
      <c r="B76" s="37" t="str">
        <f>'PET Catalysis Raw Data'!B80</f>
        <v>ZnOAc</v>
      </c>
      <c r="C76" s="37" t="str">
        <f>'PET Catalysis Raw Data'!C80</f>
        <v>DMAP</v>
      </c>
      <c r="D76" s="37" t="str">
        <f>'PET Catalysis Raw Data'!D80</f>
        <v>F08</v>
      </c>
      <c r="E76" s="37" t="str">
        <f>'PET Catalysis Raw Data'!E80</f>
        <v>Sample X22</v>
      </c>
      <c r="F76" s="37">
        <f>'PET Catalysis Raw Data'!F80</f>
        <v>2.9569999999999999</v>
      </c>
      <c r="G76" s="37" t="str">
        <f>'PET Catalysis Raw Data'!G80</f>
        <v>overflow</v>
      </c>
      <c r="H76" s="37">
        <f>'PET Catalysis Raw Data'!H80</f>
        <v>3.4929999999999999</v>
      </c>
      <c r="I76" s="37">
        <f>'PET Catalysis Raw Data'!I80</f>
        <v>2.879</v>
      </c>
      <c r="J76" s="37" t="str">
        <f>'PET Catalysis Raw Data'!J80</f>
        <v>n.a.</v>
      </c>
      <c r="K76" s="37">
        <f>'PET Catalysis Raw Data'!K80</f>
        <v>3.355</v>
      </c>
      <c r="M76" s="34">
        <f>H76-'Baseline UV'!$D$25</f>
        <v>3.4929999999999999</v>
      </c>
      <c r="N76" s="39"/>
      <c r="O76" s="34">
        <f t="shared" si="11"/>
        <v>15.795990984642925</v>
      </c>
      <c r="P76" s="34">
        <f t="shared" si="6"/>
        <v>149.55467040946436</v>
      </c>
      <c r="R76" s="34">
        <f t="shared" si="7"/>
        <v>9.690738636363637</v>
      </c>
      <c r="S76" s="34">
        <f t="shared" si="8"/>
        <v>91.750826155487815</v>
      </c>
      <c r="U76" s="34">
        <f t="shared" si="9"/>
        <v>15.795990984642925</v>
      </c>
      <c r="V76" s="34">
        <f t="shared" si="10"/>
        <v>149.55467040946436</v>
      </c>
      <c r="W76" s="39"/>
    </row>
    <row r="77" spans="1:23" s="38" customFormat="1" x14ac:dyDescent="0.35">
      <c r="A77" s="37" t="str">
        <f>'PET Catalysis Raw Data'!A81</f>
        <v>064C-23</v>
      </c>
      <c r="B77" s="37" t="str">
        <f>'PET Catalysis Raw Data'!B81</f>
        <v>ZnOAc</v>
      </c>
      <c r="C77" s="37" t="str">
        <f>'PET Catalysis Raw Data'!C81</f>
        <v>DMAP</v>
      </c>
      <c r="D77" s="37" t="str">
        <f>'PET Catalysis Raw Data'!D81</f>
        <v>F09</v>
      </c>
      <c r="E77" s="37" t="str">
        <f>'PET Catalysis Raw Data'!E81</f>
        <v>Sample X22</v>
      </c>
      <c r="F77" s="37">
        <f>'PET Catalysis Raw Data'!F81</f>
        <v>2.9340000000000002</v>
      </c>
      <c r="G77" s="37" t="str">
        <f>'PET Catalysis Raw Data'!G81</f>
        <v>overflow</v>
      </c>
      <c r="H77" s="37">
        <f>'PET Catalysis Raw Data'!H81</f>
        <v>3.2559999999999998</v>
      </c>
      <c r="I77" s="37">
        <f>'PET Catalysis Raw Data'!I81</f>
        <v>2.879</v>
      </c>
      <c r="J77" s="37" t="str">
        <f>'PET Catalysis Raw Data'!J81</f>
        <v>n.a.</v>
      </c>
      <c r="K77" s="37">
        <f>'PET Catalysis Raw Data'!K81</f>
        <v>3.355</v>
      </c>
      <c r="M77" s="34">
        <f>H77-'Baseline UV'!$D$25</f>
        <v>3.2559999999999998</v>
      </c>
      <c r="N77" s="39"/>
      <c r="O77" s="34">
        <f t="shared" si="11"/>
        <v>13.002118364575203</v>
      </c>
      <c r="P77" s="34">
        <f t="shared" si="6"/>
        <v>123.10259790154248</v>
      </c>
      <c r="R77" s="34">
        <f t="shared" si="7"/>
        <v>9.0174431818181819</v>
      </c>
      <c r="S77" s="34">
        <f t="shared" si="8"/>
        <v>85.376140332317078</v>
      </c>
      <c r="U77" s="34">
        <f t="shared" si="9"/>
        <v>13.002118364575203</v>
      </c>
      <c r="V77" s="34">
        <f t="shared" si="10"/>
        <v>123.10259790154248</v>
      </c>
      <c r="W77" s="39"/>
    </row>
    <row r="78" spans="1:23" s="38" customFormat="1" x14ac:dyDescent="0.35">
      <c r="A78" s="37" t="str">
        <f>'PET Catalysis Raw Data'!A82</f>
        <v>064C-24</v>
      </c>
      <c r="B78" s="37" t="str">
        <f>'PET Catalysis Raw Data'!B82</f>
        <v>-</v>
      </c>
      <c r="C78" s="37" t="str">
        <f>'PET Catalysis Raw Data'!C82</f>
        <v>PEI</v>
      </c>
      <c r="D78" s="37" t="str">
        <f>'PET Catalysis Raw Data'!D82</f>
        <v>F10</v>
      </c>
      <c r="E78" s="37" t="str">
        <f>'PET Catalysis Raw Data'!E82</f>
        <v>Sample X23</v>
      </c>
      <c r="F78" s="37">
        <f>'PET Catalysis Raw Data'!F82</f>
        <v>2.7330000000000001</v>
      </c>
      <c r="G78" s="37">
        <f>'PET Catalysis Raw Data'!G82</f>
        <v>1.115</v>
      </c>
      <c r="H78" s="37">
        <f>'PET Catalysis Raw Data'!H82</f>
        <v>0.52</v>
      </c>
      <c r="I78" s="37">
        <f>'PET Catalysis Raw Data'!I82</f>
        <v>2.73</v>
      </c>
      <c r="J78" s="37">
        <f>'PET Catalysis Raw Data'!J82</f>
        <v>1.0740000000000001</v>
      </c>
      <c r="K78" s="37">
        <f>'PET Catalysis Raw Data'!K82</f>
        <v>0.495</v>
      </c>
      <c r="M78" s="34">
        <f>H78-'Baseline UV'!$D$26</f>
        <v>0.15700000000000003</v>
      </c>
      <c r="N78" s="39"/>
      <c r="O78" s="34">
        <f t="shared" si="11"/>
        <v>0.26796018057663967</v>
      </c>
      <c r="P78" s="34">
        <f t="shared" si="6"/>
        <v>2.5370169258744864</v>
      </c>
      <c r="R78" s="34">
        <f t="shared" si="7"/>
        <v>0.21346590909090918</v>
      </c>
      <c r="S78" s="34">
        <f t="shared" si="8"/>
        <v>2.0210712774390251</v>
      </c>
      <c r="U78" s="34">
        <f t="shared" si="9"/>
        <v>0.26796018057663967</v>
      </c>
      <c r="V78" s="34">
        <f t="shared" si="10"/>
        <v>2.5370169258744864</v>
      </c>
      <c r="W78" s="39"/>
    </row>
    <row r="79" spans="1:23" s="38" customFormat="1" x14ac:dyDescent="0.35">
      <c r="A79" s="37" t="str">
        <f>'PET Catalysis Raw Data'!A83</f>
        <v>064C-24</v>
      </c>
      <c r="B79" s="37" t="str">
        <f>'PET Catalysis Raw Data'!B83</f>
        <v>-</v>
      </c>
      <c r="C79" s="37" t="str">
        <f>'PET Catalysis Raw Data'!C83</f>
        <v>PEI</v>
      </c>
      <c r="D79" s="37" t="str">
        <f>'PET Catalysis Raw Data'!D83</f>
        <v>F11</v>
      </c>
      <c r="E79" s="37" t="str">
        <f>'PET Catalysis Raw Data'!E83</f>
        <v>Sample X23</v>
      </c>
      <c r="F79" s="37">
        <f>'PET Catalysis Raw Data'!F83</f>
        <v>2.7989999999999999</v>
      </c>
      <c r="G79" s="37">
        <f>'PET Catalysis Raw Data'!G83</f>
        <v>1.097</v>
      </c>
      <c r="H79" s="37">
        <f>'PET Catalysis Raw Data'!H83</f>
        <v>0.504</v>
      </c>
      <c r="I79" s="37">
        <f>'PET Catalysis Raw Data'!I83</f>
        <v>2.73</v>
      </c>
      <c r="J79" s="37">
        <f>'PET Catalysis Raw Data'!J83</f>
        <v>1.0740000000000001</v>
      </c>
      <c r="K79" s="37">
        <f>'PET Catalysis Raw Data'!K83</f>
        <v>0.495</v>
      </c>
      <c r="M79" s="34">
        <f>H79-'Baseline UV'!$D$26</f>
        <v>0.14100000000000001</v>
      </c>
      <c r="N79" s="39"/>
      <c r="O79" s="34">
        <f t="shared" si="11"/>
        <v>0.22166820830129866</v>
      </c>
      <c r="P79" s="34">
        <f t="shared" si="6"/>
        <v>2.0987297261050326</v>
      </c>
      <c r="R79" s="34">
        <f t="shared" si="7"/>
        <v>0.16801136363636368</v>
      </c>
      <c r="S79" s="34">
        <f t="shared" si="8"/>
        <v>1.590712740853659</v>
      </c>
      <c r="U79" s="34">
        <f t="shared" si="9"/>
        <v>0.22166820830129866</v>
      </c>
      <c r="V79" s="34">
        <f t="shared" si="10"/>
        <v>2.0987297261050326</v>
      </c>
      <c r="W79" s="39"/>
    </row>
    <row r="80" spans="1:23" x14ac:dyDescent="0.35">
      <c r="A80" s="23" t="str">
        <f>'PET Catalysis Raw Data'!A84</f>
        <v>064C-24</v>
      </c>
      <c r="B80" s="23" t="str">
        <f>'PET Catalysis Raw Data'!B84</f>
        <v>-</v>
      </c>
      <c r="C80" s="23" t="str">
        <f>'PET Catalysis Raw Data'!C84</f>
        <v>PEI</v>
      </c>
      <c r="D80" s="23" t="str">
        <f>'PET Catalysis Raw Data'!D84</f>
        <v>F12</v>
      </c>
      <c r="E80" s="23" t="str">
        <f>'PET Catalysis Raw Data'!E84</f>
        <v>Sample X23</v>
      </c>
      <c r="F80" s="23">
        <f>'PET Catalysis Raw Data'!F84</f>
        <v>2.657</v>
      </c>
      <c r="G80" s="23">
        <f>'PET Catalysis Raw Data'!G84</f>
        <v>1.0089999999999999</v>
      </c>
      <c r="H80" s="23">
        <f>'PET Catalysis Raw Data'!H84</f>
        <v>0.46200000000000002</v>
      </c>
      <c r="I80" s="23">
        <f>'PET Catalysis Raw Data'!I84</f>
        <v>2.73</v>
      </c>
      <c r="J80" s="23">
        <f>'PET Catalysis Raw Data'!J84</f>
        <v>1.0740000000000001</v>
      </c>
      <c r="K80" s="23">
        <f>'PET Catalysis Raw Data'!K84</f>
        <v>0.495</v>
      </c>
      <c r="M80" s="8">
        <f>H80-'Baseline UV'!$D$26</f>
        <v>9.9000000000000032E-2</v>
      </c>
      <c r="O80" s="8">
        <f t="shared" si="11"/>
        <v>8.6431476969610566E-2</v>
      </c>
      <c r="P80" s="8">
        <f t="shared" si="6"/>
        <v>0.81832352675817388</v>
      </c>
      <c r="R80" s="8">
        <f t="shared" si="7"/>
        <v>4.8693181818181906E-2</v>
      </c>
      <c r="S80" s="8">
        <f t="shared" si="8"/>
        <v>0.46102158231707396</v>
      </c>
      <c r="U80" s="8">
        <f t="shared" si="9"/>
        <v>8.6431476969610566E-2</v>
      </c>
      <c r="V80" s="8">
        <f t="shared" si="10"/>
        <v>0.81832352675817388</v>
      </c>
    </row>
    <row r="81" spans="1:22" x14ac:dyDescent="0.35">
      <c r="A81" s="23" t="str">
        <f>'PET Catalysis Raw Data'!A85</f>
        <v>064C-25</v>
      </c>
      <c r="B81" s="23" t="str">
        <f>'PET Catalysis Raw Data'!B85</f>
        <v>-</v>
      </c>
      <c r="C81" s="23" t="str">
        <f>'PET Catalysis Raw Data'!C85</f>
        <v>DBN</v>
      </c>
      <c r="D81" s="23" t="str">
        <f>'PET Catalysis Raw Data'!D85</f>
        <v>G01</v>
      </c>
      <c r="E81" s="23" t="str">
        <f>'PET Catalysis Raw Data'!E85</f>
        <v>Sample X24</v>
      </c>
      <c r="F81" s="23">
        <f>'PET Catalysis Raw Data'!F85</f>
        <v>2.9020000000000001</v>
      </c>
      <c r="G81" s="23" t="str">
        <f>'PET Catalysis Raw Data'!G85</f>
        <v>overflow</v>
      </c>
      <c r="H81" s="23">
        <f>'PET Catalysis Raw Data'!H85</f>
        <v>2.3690000000000002</v>
      </c>
      <c r="I81" s="23">
        <f>'PET Catalysis Raw Data'!I85</f>
        <v>2.8140000000000001</v>
      </c>
      <c r="J81" s="23">
        <f>'PET Catalysis Raw Data'!J85</f>
        <v>3.4870000000000001</v>
      </c>
      <c r="K81" s="23">
        <f>'PET Catalysis Raw Data'!K85</f>
        <v>2.2799999999999998</v>
      </c>
      <c r="M81" s="8">
        <f>H81-'Baseline UV'!$D$27</f>
        <v>1.6960000000000002</v>
      </c>
      <c r="O81" s="8">
        <f t="shared" si="11"/>
        <v>4.2772135590183957</v>
      </c>
      <c r="P81" s="8">
        <f t="shared" si="6"/>
        <v>40.496178094289306</v>
      </c>
      <c r="R81" s="8">
        <f t="shared" si="7"/>
        <v>4.5856250000000003</v>
      </c>
      <c r="S81" s="8">
        <f t="shared" si="8"/>
        <v>43.416183015243902</v>
      </c>
      <c r="U81" s="8">
        <f t="shared" si="9"/>
        <v>4.2772135590183957</v>
      </c>
      <c r="V81" s="8">
        <f t="shared" si="10"/>
        <v>40.496178094289306</v>
      </c>
    </row>
    <row r="82" spans="1:22" x14ac:dyDescent="0.35">
      <c r="A82" s="23" t="str">
        <f>'PET Catalysis Raw Data'!A86</f>
        <v>064C-25</v>
      </c>
      <c r="B82" s="23" t="str">
        <f>'PET Catalysis Raw Data'!B86</f>
        <v>-</v>
      </c>
      <c r="C82" s="23" t="str">
        <f>'PET Catalysis Raw Data'!C86</f>
        <v>DBN</v>
      </c>
      <c r="D82" s="23" t="str">
        <f>'PET Catalysis Raw Data'!D86</f>
        <v>G02</v>
      </c>
      <c r="E82" s="23" t="str">
        <f>'PET Catalysis Raw Data'!E86</f>
        <v>Sample X24</v>
      </c>
      <c r="F82" s="23">
        <f>'PET Catalysis Raw Data'!F86</f>
        <v>2.8069999999999999</v>
      </c>
      <c r="G82" s="23" t="str">
        <f>'PET Catalysis Raw Data'!G86</f>
        <v>overflow</v>
      </c>
      <c r="H82" s="23">
        <f>'PET Catalysis Raw Data'!H86</f>
        <v>2.4740000000000002</v>
      </c>
      <c r="I82" s="23">
        <f>'PET Catalysis Raw Data'!I86</f>
        <v>2.8140000000000001</v>
      </c>
      <c r="J82" s="23">
        <f>'PET Catalysis Raw Data'!J86</f>
        <v>3.4870000000000001</v>
      </c>
      <c r="K82" s="23">
        <f>'PET Catalysis Raw Data'!K86</f>
        <v>2.2799999999999998</v>
      </c>
      <c r="M82" s="8">
        <f>H82-'Baseline UV'!$D$27</f>
        <v>1.8010000000000002</v>
      </c>
      <c r="O82" s="8">
        <f t="shared" si="11"/>
        <v>4.6264382608113852</v>
      </c>
      <c r="P82" s="8">
        <f t="shared" si="6"/>
        <v>43.802598389557325</v>
      </c>
      <c r="R82" s="8">
        <f t="shared" si="7"/>
        <v>4.8839204545454553</v>
      </c>
      <c r="S82" s="8">
        <f t="shared" si="8"/>
        <v>46.240410911585371</v>
      </c>
      <c r="U82" s="8">
        <f t="shared" si="9"/>
        <v>4.6264382608113852</v>
      </c>
      <c r="V82" s="8">
        <f t="shared" si="10"/>
        <v>43.802598389557325</v>
      </c>
    </row>
    <row r="83" spans="1:22" x14ac:dyDescent="0.35">
      <c r="A83" s="23" t="str">
        <f>'PET Catalysis Raw Data'!A87</f>
        <v>064C-25</v>
      </c>
      <c r="B83" s="23" t="str">
        <f>'PET Catalysis Raw Data'!B87</f>
        <v>-</v>
      </c>
      <c r="C83" s="23" t="str">
        <f>'PET Catalysis Raw Data'!C87</f>
        <v>DBN</v>
      </c>
      <c r="D83" s="23" t="str">
        <f>'PET Catalysis Raw Data'!D87</f>
        <v>G03</v>
      </c>
      <c r="E83" s="23" t="str">
        <f>'PET Catalysis Raw Data'!E87</f>
        <v>Sample X24</v>
      </c>
      <c r="F83" s="23">
        <f>'PET Catalysis Raw Data'!F87</f>
        <v>2.7330000000000001</v>
      </c>
      <c r="G83" s="23">
        <f>'PET Catalysis Raw Data'!G87</f>
        <v>3.4870000000000001</v>
      </c>
      <c r="H83" s="23">
        <f>'PET Catalysis Raw Data'!H87</f>
        <v>1.996</v>
      </c>
      <c r="I83" s="23">
        <f>'PET Catalysis Raw Data'!I87</f>
        <v>2.8140000000000001</v>
      </c>
      <c r="J83" s="23">
        <f>'PET Catalysis Raw Data'!J87</f>
        <v>3.4870000000000001</v>
      </c>
      <c r="K83" s="23">
        <f>'PET Catalysis Raw Data'!K87</f>
        <v>2.2799999999999998</v>
      </c>
      <c r="M83" s="8">
        <f>H83-'Baseline UV'!$D$27</f>
        <v>1.323</v>
      </c>
      <c r="O83" s="8">
        <f t="shared" si="11"/>
        <v>3.1598156565338984</v>
      </c>
      <c r="P83" s="8">
        <f t="shared" si="6"/>
        <v>29.91678012016002</v>
      </c>
      <c r="R83" s="8">
        <f t="shared" si="7"/>
        <v>3.525965909090909</v>
      </c>
      <c r="S83" s="8">
        <f t="shared" si="8"/>
        <v>33.383449631097562</v>
      </c>
      <c r="U83" s="8">
        <f t="shared" si="9"/>
        <v>3.1598156565338984</v>
      </c>
      <c r="V83" s="8">
        <f t="shared" si="10"/>
        <v>29.91678012016002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>
        <f>'PET Catalysis Raw Data'!D88</f>
        <v>0</v>
      </c>
      <c r="E84" s="23">
        <f>'PET Catalysis Raw Data'!E88</f>
        <v>0</v>
      </c>
      <c r="F84" s="23">
        <f>'PET Catalysis Raw Data'!F88</f>
        <v>0</v>
      </c>
      <c r="G84" s="23">
        <f>'PET Catalysis Raw Data'!G88</f>
        <v>0</v>
      </c>
      <c r="H84" s="23">
        <f>'PET Catalysis Raw Data'!H88</f>
        <v>0</v>
      </c>
      <c r="I84" s="23">
        <f>'PET Catalysis Raw Data'!I88</f>
        <v>0</v>
      </c>
      <c r="J84" s="23">
        <f>'PET Catalysis Raw Data'!J88</f>
        <v>0</v>
      </c>
      <c r="K84" s="23">
        <f>'PET Catalysis Raw Data'!K88</f>
        <v>0</v>
      </c>
      <c r="M84" s="8">
        <f>H84-'Baseline UV'!$D$28</f>
        <v>0</v>
      </c>
      <c r="O84" s="8" t="e">
        <f t="shared" si="11"/>
        <v>#NUM!</v>
      </c>
      <c r="P84" s="8" t="e">
        <f t="shared" si="6"/>
        <v>#NUM!</v>
      </c>
      <c r="R84" s="8">
        <f t="shared" si="7"/>
        <v>-0.2325568181818182</v>
      </c>
      <c r="S84" s="8">
        <f t="shared" si="8"/>
        <v>-2.201821862804878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>
        <f>'PET Catalysis Raw Data'!D89</f>
        <v>0</v>
      </c>
      <c r="E85" s="23">
        <f>'PET Catalysis Raw Data'!E89</f>
        <v>0</v>
      </c>
      <c r="F85" s="23">
        <f>'PET Catalysis Raw Data'!F89</f>
        <v>0</v>
      </c>
      <c r="G85" s="23">
        <f>'PET Catalysis Raw Data'!G89</f>
        <v>0</v>
      </c>
      <c r="H85" s="23">
        <f>'PET Catalysis Raw Data'!H89</f>
        <v>0</v>
      </c>
      <c r="I85" s="23">
        <f>'PET Catalysis Raw Data'!I89</f>
        <v>0</v>
      </c>
      <c r="J85" s="23">
        <f>'PET Catalysis Raw Data'!J89</f>
        <v>0</v>
      </c>
      <c r="K85" s="23">
        <f>'PET Catalysis Raw Data'!K89</f>
        <v>0</v>
      </c>
      <c r="M85" s="8">
        <f>H85-'Baseline UV'!$D$28</f>
        <v>0</v>
      </c>
      <c r="O85" s="8" t="e">
        <f t="shared" si="11"/>
        <v>#NUM!</v>
      </c>
      <c r="P85" s="8" t="e">
        <f t="shared" si="6"/>
        <v>#NUM!</v>
      </c>
      <c r="R85" s="8">
        <f t="shared" si="7"/>
        <v>-0.2325568181818182</v>
      </c>
      <c r="S85" s="8">
        <f t="shared" si="8"/>
        <v>-2.201821862804878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>
        <f>'PET Catalysis Raw Data'!D90</f>
        <v>0</v>
      </c>
      <c r="E86" s="23">
        <f>'PET Catalysis Raw Data'!E90</f>
        <v>0</v>
      </c>
      <c r="F86" s="23">
        <f>'PET Catalysis Raw Data'!F90</f>
        <v>0</v>
      </c>
      <c r="G86" s="23">
        <f>'PET Catalysis Raw Data'!G90</f>
        <v>0</v>
      </c>
      <c r="H86" s="23">
        <f>'PET Catalysis Raw Data'!H90</f>
        <v>0</v>
      </c>
      <c r="I86" s="23">
        <f>'PET Catalysis Raw Data'!I90</f>
        <v>0</v>
      </c>
      <c r="J86" s="23">
        <f>'PET Catalysis Raw Data'!J90</f>
        <v>0</v>
      </c>
      <c r="K86" s="23">
        <f>'PET Catalysis Raw Data'!K90</f>
        <v>0</v>
      </c>
      <c r="M86" s="8">
        <f>H86-'Baseline UV'!$D$28</f>
        <v>0</v>
      </c>
      <c r="O86" s="8" t="e">
        <f t="shared" si="11"/>
        <v>#NUM!</v>
      </c>
      <c r="P86" s="8" t="e">
        <f t="shared" si="6"/>
        <v>#NUM!</v>
      </c>
      <c r="R86" s="8">
        <f t="shared" si="7"/>
        <v>-0.2325568181818182</v>
      </c>
      <c r="S86" s="8">
        <f t="shared" si="8"/>
        <v>-2.201821862804878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 t="str">
        <f>'PET Catalysis Raw Data'!A91</f>
        <v>064C-23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-2.201821862804878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 t="str">
        <f>'PET Catalysis Raw Data'!A92</f>
        <v>064C-23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-2.201821862804878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 t="str">
        <f>'PET Catalysis Raw Data'!A93</f>
        <v>064C-23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-2.201821862804878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 t="str">
        <f>'PET Catalysis Raw Data'!A94</f>
        <v>064C-23_10X</v>
      </c>
      <c r="B90" s="23" t="str">
        <f>'PET Catalysis Raw Data'!B94</f>
        <v>ZnOAc</v>
      </c>
      <c r="C90" s="23" t="str">
        <f>'PET Catalysis Raw Data'!C94</f>
        <v>DMAP</v>
      </c>
      <c r="D90" s="23" t="str">
        <f>'PET Catalysis Raw Data'!D94</f>
        <v>G04</v>
      </c>
      <c r="E90" s="23" t="str">
        <f>'PET Catalysis Raw Data'!E94</f>
        <v>Sample X25</v>
      </c>
      <c r="F90" s="23">
        <f>'PET Catalysis Raw Data'!F94</f>
        <v>2.8079999999999998</v>
      </c>
      <c r="G90" s="23">
        <f>'PET Catalysis Raw Data'!G94</f>
        <v>2.1629999999999998</v>
      </c>
      <c r="H90" s="23">
        <f>'PET Catalysis Raw Data'!H94</f>
        <v>1.194</v>
      </c>
      <c r="I90" s="23">
        <f>'PET Catalysis Raw Data'!I94</f>
        <v>2.7130000000000001</v>
      </c>
      <c r="J90" s="23">
        <f>'PET Catalysis Raw Data'!J94</f>
        <v>1.9470000000000001</v>
      </c>
      <c r="K90" s="23">
        <f>'PET Catalysis Raw Data'!K94</f>
        <v>1.0940000000000001</v>
      </c>
      <c r="M90" s="8">
        <f>H90-'Baseline UV'!$D$30</f>
        <v>1.194</v>
      </c>
      <c r="O90" s="8">
        <f t="shared" si="11"/>
        <v>2.809459730204146</v>
      </c>
      <c r="P90" s="8">
        <f t="shared" si="6"/>
        <v>26.599649517895806</v>
      </c>
      <c r="R90" s="8">
        <f t="shared" si="7"/>
        <v>3.1594886363636361</v>
      </c>
      <c r="S90" s="8">
        <f t="shared" si="8"/>
        <v>29.913683929878044</v>
      </c>
      <c r="U90" s="8">
        <f t="shared" si="9"/>
        <v>2.809459730204146</v>
      </c>
      <c r="V90" s="8">
        <f t="shared" si="10"/>
        <v>26.599649517895806</v>
      </c>
    </row>
    <row r="91" spans="1:22" x14ac:dyDescent="0.35">
      <c r="A91" s="23" t="str">
        <f>'PET Catalysis Raw Data'!A95</f>
        <v>064C-23_10X</v>
      </c>
      <c r="B91" s="23" t="str">
        <f>'PET Catalysis Raw Data'!B95</f>
        <v>ZnOAc</v>
      </c>
      <c r="C91" s="23" t="str">
        <f>'PET Catalysis Raw Data'!C95</f>
        <v>DMAP</v>
      </c>
      <c r="D91" s="23" t="str">
        <f>'PET Catalysis Raw Data'!D95</f>
        <v>G05</v>
      </c>
      <c r="E91" s="23" t="str">
        <f>'PET Catalysis Raw Data'!E95</f>
        <v>Sample X25</v>
      </c>
      <c r="F91" s="23">
        <f>'PET Catalysis Raw Data'!F95</f>
        <v>2.6589999999999998</v>
      </c>
      <c r="G91" s="23">
        <f>'PET Catalysis Raw Data'!G95</f>
        <v>2.1829999999999998</v>
      </c>
      <c r="H91" s="23">
        <f>'PET Catalysis Raw Data'!H95</f>
        <v>1.2749999999999999</v>
      </c>
      <c r="I91" s="23">
        <f>'PET Catalysis Raw Data'!I95</f>
        <v>2.7130000000000001</v>
      </c>
      <c r="J91" s="23">
        <f>'PET Catalysis Raw Data'!J95</f>
        <v>1.9470000000000001</v>
      </c>
      <c r="K91" s="23">
        <f>'PET Catalysis Raw Data'!K95</f>
        <v>1.0940000000000001</v>
      </c>
      <c r="M91" s="8">
        <f>H91-'Baseline UV'!$D$30</f>
        <v>1.2749999999999999</v>
      </c>
      <c r="O91" s="8">
        <f t="shared" si="11"/>
        <v>3.0276085005968802</v>
      </c>
      <c r="P91" s="8">
        <f t="shared" si="6"/>
        <v>28.665057600746319</v>
      </c>
      <c r="R91" s="8">
        <f t="shared" si="7"/>
        <v>3.3896022727272728</v>
      </c>
      <c r="S91" s="8">
        <f t="shared" si="8"/>
        <v>32.092374021341463</v>
      </c>
      <c r="U91" s="8">
        <f t="shared" si="9"/>
        <v>3.0276085005968802</v>
      </c>
      <c r="V91" s="8">
        <f t="shared" si="10"/>
        <v>28.665057600746319</v>
      </c>
    </row>
    <row r="92" spans="1:22" x14ac:dyDescent="0.35">
      <c r="A92" s="23" t="str">
        <f>'PET Catalysis Raw Data'!A96</f>
        <v>064C-23_10X</v>
      </c>
      <c r="B92" s="23" t="str">
        <f>'PET Catalysis Raw Data'!B96</f>
        <v>ZnOAc</v>
      </c>
      <c r="C92" s="23" t="str">
        <f>'PET Catalysis Raw Data'!C96</f>
        <v>DMAP</v>
      </c>
      <c r="D92" s="23" t="str">
        <f>'PET Catalysis Raw Data'!D96</f>
        <v>G06</v>
      </c>
      <c r="E92" s="23" t="str">
        <f>'PET Catalysis Raw Data'!E96</f>
        <v>Sample X25</v>
      </c>
      <c r="F92" s="23">
        <f>'PET Catalysis Raw Data'!F96</f>
        <v>2.6720000000000002</v>
      </c>
      <c r="G92" s="23">
        <f>'PET Catalysis Raw Data'!G96</f>
        <v>1.496</v>
      </c>
      <c r="H92" s="23">
        <f>'PET Catalysis Raw Data'!H96</f>
        <v>0.81299999999999994</v>
      </c>
      <c r="I92" s="23">
        <f>'PET Catalysis Raw Data'!I96</f>
        <v>2.7130000000000001</v>
      </c>
      <c r="J92" s="23">
        <f>'PET Catalysis Raw Data'!J96</f>
        <v>1.9470000000000001</v>
      </c>
      <c r="K92" s="23">
        <f>'PET Catalysis Raw Data'!K96</f>
        <v>1.0940000000000001</v>
      </c>
      <c r="M92" s="8">
        <f>H92-'Baseline UV'!$D$30</f>
        <v>0.81299999999999994</v>
      </c>
      <c r="O92" s="8">
        <f t="shared" si="11"/>
        <v>1.8505521603042741</v>
      </c>
      <c r="P92" s="8">
        <f t="shared" si="6"/>
        <v>17.520820230835561</v>
      </c>
      <c r="R92" s="8">
        <f t="shared" si="7"/>
        <v>2.0771022727272728</v>
      </c>
      <c r="S92" s="8">
        <f t="shared" si="8"/>
        <v>19.665771277439024</v>
      </c>
      <c r="U92" s="8">
        <f t="shared" si="9"/>
        <v>1.8505521603042741</v>
      </c>
      <c r="V92" s="8">
        <f t="shared" si="10"/>
        <v>17.520820230835561</v>
      </c>
    </row>
    <row r="93" spans="1:22" x14ac:dyDescent="0.35">
      <c r="A93" s="23">
        <f>'PET Catalysis Raw Data'!A97</f>
        <v>0</v>
      </c>
      <c r="B93" s="23">
        <f>'PET Catalysis Raw Data'!B97</f>
        <v>0</v>
      </c>
      <c r="C93" s="23">
        <f>'PET Catalysis Raw Data'!C97</f>
        <v>0</v>
      </c>
      <c r="D93" s="23">
        <f>'PET Catalysis Raw Data'!D97</f>
        <v>0</v>
      </c>
      <c r="E93" s="23">
        <f>'PET Catalysis Raw Data'!E97</f>
        <v>0</v>
      </c>
      <c r="F93" s="23">
        <f>'PET Catalysis Raw Data'!F97</f>
        <v>0</v>
      </c>
      <c r="G93" s="23">
        <f>'PET Catalysis Raw Data'!G97</f>
        <v>0</v>
      </c>
      <c r="H93" s="23">
        <f>'PET Catalysis Raw Data'!H97</f>
        <v>0</v>
      </c>
      <c r="I93" s="23">
        <f>'PET Catalysis Raw Data'!I97</f>
        <v>0</v>
      </c>
      <c r="J93" s="23">
        <f>'PET Catalysis Raw Data'!J97</f>
        <v>0</v>
      </c>
      <c r="K93" s="23">
        <f>'PET Catalysis Raw Data'!K97</f>
        <v>0</v>
      </c>
      <c r="M93" s="8">
        <f>H93-'Baseline UV'!$D$31</f>
        <v>0</v>
      </c>
      <c r="O93" s="8" t="e">
        <f t="shared" si="11"/>
        <v>#NUM!</v>
      </c>
      <c r="P93" s="8" t="e">
        <f t="shared" si="6"/>
        <v>#NUM!</v>
      </c>
      <c r="R93" s="8">
        <f t="shared" si="7"/>
        <v>-0.2325568181818182</v>
      </c>
      <c r="S93" s="8">
        <f t="shared" si="8"/>
        <v>-2.201821862804878</v>
      </c>
      <c r="U93" s="8" t="e">
        <f t="shared" si="9"/>
        <v>#NUM!</v>
      </c>
      <c r="V93" s="8" t="e">
        <f t="shared" si="10"/>
        <v>#NUM!</v>
      </c>
    </row>
    <row r="94" spans="1:22" x14ac:dyDescent="0.35">
      <c r="A94" s="23">
        <f>'PET Catalysis Raw Data'!A98</f>
        <v>0</v>
      </c>
      <c r="B94" s="23">
        <f>'PET Catalysis Raw Data'!B98</f>
        <v>0</v>
      </c>
      <c r="C94" s="23">
        <f>'PET Catalysis Raw Data'!C98</f>
        <v>0</v>
      </c>
      <c r="D94" s="23">
        <f>'PET Catalysis Raw Data'!D98</f>
        <v>0</v>
      </c>
      <c r="E94" s="23">
        <f>'PET Catalysis Raw Data'!E98</f>
        <v>0</v>
      </c>
      <c r="F94" s="23">
        <f>'PET Catalysis Raw Data'!F98</f>
        <v>0</v>
      </c>
      <c r="G94" s="23">
        <f>'PET Catalysis Raw Data'!G98</f>
        <v>0</v>
      </c>
      <c r="H94" s="23">
        <f>'PET Catalysis Raw Data'!H98</f>
        <v>0</v>
      </c>
      <c r="I94" s="23">
        <f>'PET Catalysis Raw Data'!I98</f>
        <v>0</v>
      </c>
      <c r="J94" s="23">
        <f>'PET Catalysis Raw Data'!J98</f>
        <v>0</v>
      </c>
      <c r="K94" s="23">
        <f>'PET Catalysis Raw Data'!K98</f>
        <v>0</v>
      </c>
      <c r="M94" s="8">
        <f>H94-'Baseline UV'!$D$31</f>
        <v>0</v>
      </c>
      <c r="O94" s="8" t="e">
        <f t="shared" si="11"/>
        <v>#NUM!</v>
      </c>
      <c r="P94" s="8" t="e">
        <f t="shared" si="6"/>
        <v>#NUM!</v>
      </c>
      <c r="R94" s="8">
        <f t="shared" si="7"/>
        <v>-0.2325568181818182</v>
      </c>
      <c r="S94" s="8">
        <f t="shared" si="8"/>
        <v>-2.201821862804878</v>
      </c>
      <c r="U94" s="8" t="e">
        <f t="shared" si="9"/>
        <v>#NUM!</v>
      </c>
      <c r="V94" s="8" t="e">
        <f t="shared" si="10"/>
        <v>#NUM!</v>
      </c>
    </row>
    <row r="95" spans="1:22" x14ac:dyDescent="0.35">
      <c r="A95" s="23">
        <f>'PET Catalysis Raw Data'!A99</f>
        <v>0</v>
      </c>
      <c r="B95" s="23">
        <f>'PET Catalysis Raw Data'!B99</f>
        <v>0</v>
      </c>
      <c r="C95" s="23">
        <f>'PET Catalysis Raw Data'!C99</f>
        <v>0</v>
      </c>
      <c r="D95" s="23">
        <f>'PET Catalysis Raw Data'!D99</f>
        <v>0</v>
      </c>
      <c r="E95" s="23">
        <f>'PET Catalysis Raw Data'!E99</f>
        <v>0</v>
      </c>
      <c r="F95" s="23">
        <f>'PET Catalysis Raw Data'!F99</f>
        <v>0</v>
      </c>
      <c r="G95" s="23">
        <f>'PET Catalysis Raw Data'!G99</f>
        <v>0</v>
      </c>
      <c r="H95" s="23">
        <f>'PET Catalysis Raw Data'!H99</f>
        <v>0</v>
      </c>
      <c r="I95" s="23">
        <f>'PET Catalysis Raw Data'!I99</f>
        <v>0</v>
      </c>
      <c r="J95" s="23">
        <f>'PET Catalysis Raw Data'!J99</f>
        <v>0</v>
      </c>
      <c r="K95" s="23">
        <f>'PET Catalysis Raw Data'!K99</f>
        <v>0</v>
      </c>
      <c r="M95" s="8">
        <f>H95-'Baseline UV'!$D$31</f>
        <v>0</v>
      </c>
      <c r="O95" s="8" t="e">
        <f t="shared" si="11"/>
        <v>#NUM!</v>
      </c>
      <c r="P95" s="8" t="e">
        <f t="shared" si="6"/>
        <v>#NUM!</v>
      </c>
      <c r="R95" s="8">
        <f t="shared" si="7"/>
        <v>-0.2325568181818182</v>
      </c>
      <c r="S95" s="8">
        <f t="shared" si="8"/>
        <v>-2.201821862804878</v>
      </c>
      <c r="U95" s="8" t="e">
        <f t="shared" si="9"/>
        <v>#NUM!</v>
      </c>
      <c r="V95" s="8" t="e">
        <f t="shared" si="10"/>
        <v>#NUM!</v>
      </c>
    </row>
    <row r="96" spans="1:22" x14ac:dyDescent="0.35">
      <c r="A96" s="23">
        <f>'PET Catalysis Raw Data'!A100</f>
        <v>0</v>
      </c>
      <c r="B96" s="23">
        <f>'PET Catalysis Raw Data'!B100</f>
        <v>0</v>
      </c>
      <c r="C96" s="23">
        <f>'PET Catalysis Raw Data'!C100</f>
        <v>0</v>
      </c>
      <c r="D96" s="23">
        <f>'PET Catalysis Raw Data'!D100</f>
        <v>0</v>
      </c>
      <c r="E96" s="23">
        <f>'PET Catalysis Raw Data'!E100</f>
        <v>0</v>
      </c>
      <c r="F96" s="23">
        <f>'PET Catalysis Raw Data'!F100</f>
        <v>0</v>
      </c>
      <c r="G96" s="23">
        <f>'PET Catalysis Raw Data'!G100</f>
        <v>0</v>
      </c>
      <c r="H96" s="23">
        <f>'PET Catalysis Raw Data'!H100</f>
        <v>0</v>
      </c>
      <c r="I96" s="23">
        <f>'PET Catalysis Raw Data'!I100</f>
        <v>0</v>
      </c>
      <c r="J96" s="23">
        <f>'PET Catalysis Raw Data'!J100</f>
        <v>0</v>
      </c>
      <c r="K96" s="23">
        <f>'PET Catalysis Raw Data'!K100</f>
        <v>0</v>
      </c>
      <c r="M96" s="8">
        <f>H96-'Baseline UV'!$D$32</f>
        <v>0</v>
      </c>
      <c r="O96" s="8" t="e">
        <f>U96</f>
        <v>#NUM!</v>
      </c>
      <c r="P96" s="8" t="e">
        <f t="shared" si="6"/>
        <v>#NUM!</v>
      </c>
      <c r="R96" s="8">
        <f t="shared" si="7"/>
        <v>-0.2325568181818182</v>
      </c>
      <c r="S96" s="8">
        <f t="shared" si="8"/>
        <v>-2.201821862804878</v>
      </c>
      <c r="U96" s="8" t="e">
        <f>7.167/(((4.769-M96)/(M96-0.07992))^(1/1.245))</f>
        <v>#NUM!</v>
      </c>
      <c r="V96" s="8" t="e">
        <f t="shared" si="10"/>
        <v>#NUM!</v>
      </c>
    </row>
    <row r="97" spans="1:22" x14ac:dyDescent="0.35">
      <c r="A97" s="23">
        <f>'PET Catalysis Raw Data'!A101</f>
        <v>0</v>
      </c>
      <c r="B97" s="23">
        <f>'PET Catalysis Raw Data'!B101</f>
        <v>0</v>
      </c>
      <c r="C97" s="23">
        <f>'PET Catalysis Raw Data'!C101</f>
        <v>0</v>
      </c>
      <c r="D97" s="23">
        <f>'PET Catalysis Raw Data'!D101</f>
        <v>0</v>
      </c>
      <c r="E97" s="23">
        <f>'PET Catalysis Raw Data'!E101</f>
        <v>0</v>
      </c>
      <c r="F97" s="23">
        <f>'PET Catalysis Raw Data'!F101</f>
        <v>0</v>
      </c>
      <c r="G97" s="23">
        <f>'PET Catalysis Raw Data'!G101</f>
        <v>0</v>
      </c>
      <c r="H97" s="23">
        <f>'PET Catalysis Raw Data'!H101</f>
        <v>0</v>
      </c>
      <c r="I97" s="23">
        <f>'PET Catalysis Raw Data'!I101</f>
        <v>0</v>
      </c>
      <c r="J97" s="23">
        <f>'PET Catalysis Raw Data'!J101</f>
        <v>0</v>
      </c>
      <c r="K97" s="23">
        <f>'PET Catalysis Raw Data'!K101</f>
        <v>0</v>
      </c>
      <c r="M97" s="8">
        <f>H97-'Baseline UV'!$D$32</f>
        <v>0</v>
      </c>
      <c r="O97" s="8" t="e">
        <f t="shared" si="11"/>
        <v>#NUM!</v>
      </c>
      <c r="P97" s="8" t="e">
        <f t="shared" si="6"/>
        <v>#NUM!</v>
      </c>
      <c r="R97" s="8">
        <f t="shared" si="7"/>
        <v>-0.2325568181818182</v>
      </c>
      <c r="S97" s="8">
        <f t="shared" si="8"/>
        <v>-2.201821862804878</v>
      </c>
      <c r="U97" s="8" t="e">
        <f t="shared" si="9"/>
        <v>#NUM!</v>
      </c>
      <c r="V97" s="8" t="e">
        <f t="shared" si="10"/>
        <v>#NUM!</v>
      </c>
    </row>
    <row r="98" spans="1:22" x14ac:dyDescent="0.35">
      <c r="A98" s="23">
        <f>'PET Catalysis Raw Data'!A102</f>
        <v>0</v>
      </c>
      <c r="B98" s="23">
        <f>'PET Catalysis Raw Data'!B102</f>
        <v>0</v>
      </c>
      <c r="C98" s="23">
        <f>'PET Catalysis Raw Data'!C102</f>
        <v>0</v>
      </c>
      <c r="D98" s="23">
        <f>'PET Catalysis Raw Data'!D102</f>
        <v>0</v>
      </c>
      <c r="E98" s="23">
        <f>'PET Catalysis Raw Data'!E102</f>
        <v>0</v>
      </c>
      <c r="F98" s="23">
        <f>'PET Catalysis Raw Data'!F102</f>
        <v>0</v>
      </c>
      <c r="G98" s="23">
        <f>'PET Catalysis Raw Data'!G102</f>
        <v>0</v>
      </c>
      <c r="H98" s="23">
        <f>'PET Catalysis Raw Data'!H102</f>
        <v>0</v>
      </c>
      <c r="I98" s="23">
        <f>'PET Catalysis Raw Data'!I102</f>
        <v>0</v>
      </c>
      <c r="J98" s="23">
        <f>'PET Catalysis Raw Data'!J102</f>
        <v>0</v>
      </c>
      <c r="K98" s="23">
        <f>'PET Catalysis Raw Data'!K102</f>
        <v>0</v>
      </c>
      <c r="M98" s="8">
        <f>H98-'Baseline UV'!$D$32</f>
        <v>0</v>
      </c>
      <c r="O98" s="8" t="e">
        <f t="shared" si="11"/>
        <v>#NUM!</v>
      </c>
      <c r="P98" s="8" t="e">
        <f t="shared" si="6"/>
        <v>#NUM!</v>
      </c>
      <c r="R98" s="8">
        <f t="shared" si="7"/>
        <v>-0.2325568181818182</v>
      </c>
      <c r="S98" s="8">
        <f t="shared" si="8"/>
        <v>-2.201821862804878</v>
      </c>
      <c r="U98" s="8" t="e">
        <f t="shared" si="9"/>
        <v>#NUM!</v>
      </c>
      <c r="V98" s="8" t="e">
        <f t="shared" si="10"/>
        <v>#NUM!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-2.201821862804878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-2.201821862804878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-2.201821862804878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-2.201821862804878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-2.201821862804878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-2.201821862804878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-2.201821862804878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-2.201821862804878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-2.201821862804878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-2.201821862804878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-2.201821862804878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-2.201821862804878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-2.201821862804878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-2.201821862804878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-2.201821862804878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tabSelected="1" topLeftCell="C1" zoomScale="80" zoomScaleNormal="80" workbookViewId="0">
      <selection activeCell="H25" sqref="H25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064C-1</v>
      </c>
      <c r="B3" s="23" t="str">
        <f>'PET Catalysis Raw Summary'!B3</f>
        <v>-</v>
      </c>
      <c r="C3" s="23" t="str">
        <f>'PET Catalysis Raw Summary'!C3</f>
        <v>NET3</v>
      </c>
      <c r="D3" s="23" t="str">
        <f>B3&amp;" / "&amp;C3</f>
        <v>- / NET3</v>
      </c>
      <c r="F3" s="8">
        <f>AVERAGE('Baseline Corrected'!O9:O11)</f>
        <v>8.8356931693252386E-2</v>
      </c>
      <c r="G3" s="8">
        <f>_xlfn.STDEV.P('Baseline Corrected'!O9:O11)</f>
        <v>3.6458415403406712E-2</v>
      </c>
      <c r="H3" s="8">
        <f>AVERAGE('Baseline Corrected'!P9:P11)</f>
        <v>0.83655351605498696</v>
      </c>
      <c r="I3" s="8">
        <f>_xlfn.STDEV.P('Baseline Corrected'!P9:P11)</f>
        <v>0.34518418658309274</v>
      </c>
    </row>
    <row r="4" spans="1:9" x14ac:dyDescent="0.35">
      <c r="A4" s="23" t="str">
        <f>'PET Catalysis Raw Summary'!A4</f>
        <v>064C-2</v>
      </c>
      <c r="B4" s="23" t="str">
        <f>'PET Catalysis Raw Summary'!B4</f>
        <v>-</v>
      </c>
      <c r="C4" s="23" t="str">
        <f>'PET Catalysis Raw Summary'!C4</f>
        <v>TEAE</v>
      </c>
      <c r="D4" s="23" t="str">
        <f t="shared" ref="D4:D34" si="0">B4&amp;" / "&amp;C4</f>
        <v>- / TEAE</v>
      </c>
      <c r="F4" s="8">
        <f>AVERAGE('Baseline Corrected'!O12:O14)</f>
        <v>3.2031366710735258</v>
      </c>
      <c r="G4" s="8">
        <f>_xlfn.STDEV.P('Baseline Corrected'!O12:O14)</f>
        <v>0.2560368019458068</v>
      </c>
      <c r="H4" s="8">
        <f>AVERAGE('Baseline Corrected'!P12:P14)</f>
        <v>30.326938625414709</v>
      </c>
      <c r="I4" s="8">
        <f>_xlfn.STDEV.P('Baseline Corrected'!P12:P14)</f>
        <v>2.4241277147426805</v>
      </c>
    </row>
    <row r="5" spans="1:9" x14ac:dyDescent="0.35">
      <c r="A5" s="23" t="str">
        <f>'PET Catalysis Raw Summary'!A5</f>
        <v>064C-3</v>
      </c>
      <c r="B5" s="23" t="str">
        <f>'PET Catalysis Raw Summary'!B5</f>
        <v>-</v>
      </c>
      <c r="C5" s="23" t="str">
        <f>'PET Catalysis Raw Summary'!C5</f>
        <v>DMAP</v>
      </c>
      <c r="D5" s="23" t="str">
        <f t="shared" si="0"/>
        <v>- / DMAP</v>
      </c>
      <c r="F5" s="8">
        <f>AVERAGE('Baseline Corrected'!O15:O17)</f>
        <v>4.4327458164540978</v>
      </c>
      <c r="G5" s="8">
        <f>_xlfn.STDEV.P('Baseline Corrected'!O15:O17)</f>
        <v>0.18624094071936467</v>
      </c>
      <c r="H5" s="8">
        <f>AVERAGE('Baseline Corrected'!P15:P17)</f>
        <v>41.968740057729939</v>
      </c>
      <c r="I5" s="8">
        <f>_xlfn.STDEV.P('Baseline Corrected'!P15:P17)</f>
        <v>1.7633083314058853</v>
      </c>
    </row>
    <row r="6" spans="1:9" x14ac:dyDescent="0.35">
      <c r="A6" s="23" t="str">
        <f>'PET Catalysis Raw Summary'!A6</f>
        <v>064C-4</v>
      </c>
      <c r="B6" s="23" t="str">
        <f>'PET Catalysis Raw Summary'!B6</f>
        <v>-</v>
      </c>
      <c r="C6" s="23" t="str">
        <f>'PET Catalysis Raw Summary'!C6</f>
        <v>Pyridine</v>
      </c>
      <c r="D6" s="23" t="str">
        <f t="shared" si="0"/>
        <v>- / Pyridine</v>
      </c>
      <c r="F6" s="8">
        <f>AVERAGE('Baseline Corrected'!O18:O20)</f>
        <v>0.21370205514215071</v>
      </c>
      <c r="G6" s="8">
        <f>_xlfn.STDEV.P('Baseline Corrected'!O18:O20)</f>
        <v>1.0952944364184614E-2</v>
      </c>
      <c r="H6" s="8">
        <f>AVERAGE('Baseline Corrected'!P18:P20)</f>
        <v>2.023307081757745</v>
      </c>
      <c r="I6" s="8">
        <f>_xlfn.STDEV.P('Baseline Corrected'!P18:P20)</f>
        <v>0.10370124837317113</v>
      </c>
    </row>
    <row r="7" spans="1:9" x14ac:dyDescent="0.35">
      <c r="A7" s="23" t="str">
        <f>'PET Catalysis Raw Summary'!A7</f>
        <v>064C-5</v>
      </c>
      <c r="B7" s="23" t="str">
        <f>'PET Catalysis Raw Summary'!B7</f>
        <v>-</v>
      </c>
      <c r="C7" s="23" t="str">
        <f>'PET Catalysis Raw Summary'!C7</f>
        <v>1,2-en</v>
      </c>
      <c r="D7" s="23" t="str">
        <f t="shared" si="0"/>
        <v>- / 1,2-en</v>
      </c>
      <c r="F7" s="8">
        <f>AVERAGE('Baseline Corrected'!O21:O23)</f>
        <v>2.5105641681071518</v>
      </c>
      <c r="G7" s="8">
        <f>_xlfn.STDEV.P('Baseline Corrected'!O21:O23)</f>
        <v>7.1244932477613168E-2</v>
      </c>
      <c r="H7" s="8">
        <f>AVERAGE('Baseline Corrected'!P21:P23)</f>
        <v>23.769739870585507</v>
      </c>
      <c r="I7" s="8">
        <f>_xlfn.STDEV.P('Baseline Corrected'!P21:P23)</f>
        <v>0.67453902736415372</v>
      </c>
    </row>
    <row r="8" spans="1:9" x14ac:dyDescent="0.35">
      <c r="A8" s="23" t="str">
        <f>'PET Catalysis Raw Summary'!A8</f>
        <v>064C-6</v>
      </c>
      <c r="B8" s="23" t="str">
        <f>'PET Catalysis Raw Summary'!B8</f>
        <v>-</v>
      </c>
      <c r="C8" s="23" t="str">
        <f>'PET Catalysis Raw Summary'!C8</f>
        <v>NMI</v>
      </c>
      <c r="D8" s="23" t="str">
        <f t="shared" si="0"/>
        <v>- / NMI</v>
      </c>
      <c r="F8" s="8">
        <f>AVERAGE('Baseline Corrected'!O24:O26)</f>
        <v>0.33258542191648055</v>
      </c>
      <c r="G8" s="8">
        <f>_xlfn.STDEV.P('Baseline Corrected'!O24:O26)</f>
        <v>2.2370624096357834E-2</v>
      </c>
      <c r="H8" s="8">
        <f>AVERAGE('Baseline Corrected'!P24:P26)</f>
        <v>3.1488814602432664</v>
      </c>
      <c r="I8" s="8">
        <f>_xlfn.STDEV.P('Baseline Corrected'!P24:P26)</f>
        <v>0.2118025590694172</v>
      </c>
    </row>
    <row r="9" spans="1:9" x14ac:dyDescent="0.35">
      <c r="A9" s="23" t="str">
        <f>'PET Catalysis Raw Summary'!A9</f>
        <v>064C-7</v>
      </c>
      <c r="B9" s="23" t="str">
        <f>'PET Catalysis Raw Summary'!B9</f>
        <v>-</v>
      </c>
      <c r="C9" s="23" t="str">
        <f>'PET Catalysis Raw Summary'!C9</f>
        <v>Imidazole</v>
      </c>
      <c r="D9" s="23" t="str">
        <f t="shared" si="0"/>
        <v>- / Imidazole</v>
      </c>
      <c r="F9" s="8">
        <f>AVERAGE('Baseline Corrected'!O27:O29)</f>
        <v>0.35330250259700885</v>
      </c>
      <c r="G9" s="8">
        <f>_xlfn.STDEV.P('Baseline Corrected'!O27:O29)</f>
        <v>2.4158410441795317E-2</v>
      </c>
      <c r="H9" s="8">
        <f>AVERAGE('Baseline Corrected'!P27:P29)</f>
        <v>3.3450284557711143</v>
      </c>
      <c r="I9" s="8">
        <f>_xlfn.STDEV.P('Baseline Corrected'!P27:P29)</f>
        <v>0.22872911960711251</v>
      </c>
    </row>
    <row r="10" spans="1:9" x14ac:dyDescent="0.35">
      <c r="A10" s="23" t="str">
        <f>'PET Catalysis Raw Summary'!A10</f>
        <v>064C-8</v>
      </c>
      <c r="B10" s="23" t="str">
        <f>'PET Catalysis Raw Summary'!B10</f>
        <v>-</v>
      </c>
      <c r="C10" s="23" t="str">
        <f>'PET Catalysis Raw Summary'!C10</f>
        <v>ABCO</v>
      </c>
      <c r="D10" s="23" t="str">
        <f t="shared" si="0"/>
        <v>- / ABCO</v>
      </c>
      <c r="F10" s="8">
        <f>AVERAGE('Baseline Corrected'!O30:O32)</f>
        <v>2.8222711507835352</v>
      </c>
      <c r="G10" s="8">
        <f>_xlfn.STDEV.P('Baseline Corrected'!O30:O32)</f>
        <v>0.14453881984819666</v>
      </c>
      <c r="H10" s="8">
        <f>AVERAGE('Baseline Corrected'!P30:P32)</f>
        <v>26.720946610562567</v>
      </c>
      <c r="I10" s="8">
        <f>_xlfn.STDEV.P('Baseline Corrected'!P30:P32)</f>
        <v>1.3684773297722059</v>
      </c>
    </row>
    <row r="11" spans="1:9" x14ac:dyDescent="0.35">
      <c r="A11" s="23" t="str">
        <f>'PET Catalysis Raw Summary'!A11</f>
        <v>064C-9</v>
      </c>
      <c r="B11" s="23" t="str">
        <f>'PET Catalysis Raw Summary'!B11</f>
        <v>-</v>
      </c>
      <c r="C11" s="23" t="str">
        <f>'PET Catalysis Raw Summary'!C11</f>
        <v>DABCO</v>
      </c>
      <c r="D11" s="23" t="str">
        <f t="shared" si="0"/>
        <v>- / DABCO</v>
      </c>
      <c r="F11" s="8">
        <f>AVERAGE('Baseline Corrected'!O33:O35)</f>
        <v>4.662264556731782</v>
      </c>
      <c r="G11" s="8">
        <f>_xlfn.STDEV.P('Baseline Corrected'!O33:O35)</f>
        <v>0.26451472914477248</v>
      </c>
      <c r="H11" s="8">
        <f>AVERAGE('Baseline Corrected'!P33:P35)</f>
        <v>44.141797739796004</v>
      </c>
      <c r="I11" s="8">
        <f>_xlfn.STDEV.P('Baseline Corrected'!P33:P35)</f>
        <v>2.5043957782804123</v>
      </c>
    </row>
    <row r="12" spans="1:9" x14ac:dyDescent="0.35">
      <c r="A12" s="23" t="str">
        <f>'PET Catalysis Raw Summary'!A12</f>
        <v>064C-10</v>
      </c>
      <c r="B12" s="23" t="str">
        <f>'PET Catalysis Raw Summary'!B12</f>
        <v>-</v>
      </c>
      <c r="C12" s="23" t="str">
        <f>'PET Catalysis Raw Summary'!C12</f>
        <v>DBU</v>
      </c>
      <c r="D12" s="23" t="str">
        <f t="shared" si="0"/>
        <v>- / DBU</v>
      </c>
      <c r="F12" s="8">
        <f>AVERAGE('Baseline Corrected'!O36:O38)</f>
        <v>6.8645236128014497</v>
      </c>
      <c r="G12" s="8">
        <f>_xlfn.STDEV.P('Baseline Corrected'!O36:O38)</f>
        <v>0.35479221586087295</v>
      </c>
      <c r="H12" s="8">
        <f>AVERAGE('Baseline Corrected'!P36:P38)</f>
        <v>64.992539399940242</v>
      </c>
      <c r="I12" s="8">
        <f>_xlfn.STDEV.P('Baseline Corrected'!P36:P38)</f>
        <v>3.3591328938148202</v>
      </c>
    </row>
    <row r="13" spans="1:9" x14ac:dyDescent="0.35">
      <c r="A13" s="23" t="str">
        <f>'PET Catalysis Raw Summary'!A13</f>
        <v>064C-11</v>
      </c>
      <c r="B13" s="23" t="str">
        <f>'PET Catalysis Raw Summary'!B13</f>
        <v>-</v>
      </c>
      <c r="C13" s="23" t="str">
        <f>'PET Catalysis Raw Summary'!C13</f>
        <v>TDB</v>
      </c>
      <c r="D13" s="23" t="str">
        <f t="shared" si="0"/>
        <v>- / TDB</v>
      </c>
      <c r="F13" s="8">
        <f>AVERAGE('Baseline Corrected'!O39:O41)</f>
        <v>7.7748366142516581</v>
      </c>
      <c r="G13" s="8">
        <f>_xlfn.STDEV.P('Baseline Corrected'!O39:O41)</f>
        <v>0.25650143898780714</v>
      </c>
      <c r="H13" s="8">
        <f>AVERAGE('Baseline Corrected'!P39:P41)</f>
        <v>73.611280764992614</v>
      </c>
      <c r="I13" s="8">
        <f>_xlfn.STDEV.P('Baseline Corrected'!P39:P41)</f>
        <v>2.4285268461263319</v>
      </c>
    </row>
    <row r="14" spans="1:9" x14ac:dyDescent="0.35">
      <c r="A14" s="23" t="str">
        <f>'PET Catalysis Raw Summary'!A14</f>
        <v>064C-12</v>
      </c>
      <c r="B14" s="23" t="str">
        <f>'PET Catalysis Raw Summary'!B14</f>
        <v>-</v>
      </c>
      <c r="C14" s="23" t="str">
        <f>'PET Catalysis Raw Summary'!C14</f>
        <v>MTDB</v>
      </c>
      <c r="D14" s="23" t="str">
        <f t="shared" si="0"/>
        <v>- / MTDB</v>
      </c>
      <c r="F14" s="8">
        <f>AVERAGE('Baseline Corrected'!O42:O44)</f>
        <v>4.8512466485654606</v>
      </c>
      <c r="G14" s="8">
        <f>_xlfn.STDEV.P('Baseline Corrected'!O42:O44)</f>
        <v>0.23949167527901305</v>
      </c>
      <c r="H14" s="8">
        <f>AVERAGE('Baseline Corrected'!P42:P44)</f>
        <v>45.931058982408423</v>
      </c>
      <c r="I14" s="8">
        <f>_xlfn.STDEV.P('Baseline Corrected'!P42:P44)</f>
        <v>2.2674803117439799</v>
      </c>
    </row>
    <row r="15" spans="1:9" x14ac:dyDescent="0.35">
      <c r="A15" s="23" t="str">
        <f>'PET Catalysis Raw Summary'!A15</f>
        <v>064C-13</v>
      </c>
      <c r="B15" s="23" t="str">
        <f>'PET Catalysis Raw Summary'!B15</f>
        <v>-</v>
      </c>
      <c r="C15" s="23" t="str">
        <f>'PET Catalysis Raw Summary'!C15</f>
        <v>TMG</v>
      </c>
      <c r="D15" s="23" t="str">
        <f t="shared" si="0"/>
        <v>- / TMG</v>
      </c>
      <c r="F15" s="8">
        <f>AVERAGE('Baseline Corrected'!$O45:$O47)</f>
        <v>1.7067443507636468</v>
      </c>
      <c r="G15" s="8">
        <f>_xlfn.STDEV.P('Baseline Corrected'!$O45:$O47)</f>
        <v>0.11472702502328624</v>
      </c>
      <c r="H15" s="8">
        <f>AVERAGE('Baseline Corrected'!$P45:$P47)</f>
        <v>16.159264024639629</v>
      </c>
      <c r="I15" s="8">
        <f>_xlfn.STDEV.P('Baseline Corrected'!$P45:$P47)</f>
        <v>1.0862226011079108</v>
      </c>
    </row>
    <row r="16" spans="1:9" x14ac:dyDescent="0.35">
      <c r="A16" s="23" t="str">
        <f>'PET Catalysis Raw Summary'!A16</f>
        <v>064C-14</v>
      </c>
      <c r="B16" s="23" t="str">
        <f>'PET Catalysis Raw Summary'!B16</f>
        <v>-</v>
      </c>
      <c r="C16" s="23" t="str">
        <f>'PET Catalysis Raw Summary'!C16</f>
        <v>BEMP</v>
      </c>
      <c r="D16" s="23" t="str">
        <f t="shared" si="0"/>
        <v>- / BEMP</v>
      </c>
      <c r="F16" s="8">
        <f>AVERAGE('Baseline Corrected'!$O48:$O50)</f>
        <v>5.9328554533821567</v>
      </c>
      <c r="G16" s="8">
        <f>_xlfn.STDEV.P('Baseline Corrected'!$O48:$O50)</f>
        <v>0.11819934169759654</v>
      </c>
      <c r="H16" s="8">
        <f>AVERAGE('Baseline Corrected'!$P48:$P50)</f>
        <v>56.171609795181148</v>
      </c>
      <c r="I16" s="8">
        <f>_xlfn.STDEV.P('Baseline Corrected'!$P48:$P50)</f>
        <v>1.1190981058032869</v>
      </c>
    </row>
    <row r="17" spans="1:9" x14ac:dyDescent="0.35">
      <c r="A17" s="23" t="str">
        <f>'PET Catalysis Raw Summary'!A17</f>
        <v>064C-15</v>
      </c>
      <c r="B17" s="23" t="str">
        <f>'PET Catalysis Raw Summary'!B17</f>
        <v>-</v>
      </c>
      <c r="C17" s="23" t="str">
        <f>'PET Catalysis Raw Summary'!C17</f>
        <v>P1</v>
      </c>
      <c r="D17" s="23" t="str">
        <f t="shared" si="0"/>
        <v>- / P1</v>
      </c>
      <c r="F17" s="8">
        <f>AVERAGE('Baseline Corrected'!$O51:$O53)</f>
        <v>3.5795204916701735</v>
      </c>
      <c r="G17" s="8">
        <f>_xlfn.STDEV.P('Baseline Corrected'!$O51:$O53)</f>
        <v>0.10166432016273332</v>
      </c>
      <c r="H17" s="8">
        <f>AVERAGE('Baseline Corrected'!$P51:$P53)</f>
        <v>33.890498410395111</v>
      </c>
      <c r="I17" s="8">
        <f>_xlfn.STDEV.P('Baseline Corrected'!$P51:$P53)</f>
        <v>0.9625463770599596</v>
      </c>
    </row>
    <row r="18" spans="1:9" x14ac:dyDescent="0.35">
      <c r="A18" s="23" t="str">
        <f>'PET Catalysis Raw Summary'!A18</f>
        <v>064C-16</v>
      </c>
      <c r="B18" s="23" t="str">
        <f>'PET Catalysis Raw Summary'!B18</f>
        <v>-</v>
      </c>
      <c r="C18" s="23" t="str">
        <f>'PET Catalysis Raw Summary'!C18</f>
        <v>P2</v>
      </c>
      <c r="D18" s="23" t="str">
        <f t="shared" si="0"/>
        <v>- / P2</v>
      </c>
      <c r="F18" s="8">
        <f>AVERAGE('Baseline Corrected'!$O54:$O56)</f>
        <v>3.86145523020177</v>
      </c>
      <c r="G18" s="8">
        <f>_xlfn.STDEV.P('Baseline Corrected'!$O54:$O56)</f>
        <v>0.63566730615383638</v>
      </c>
      <c r="H18" s="8">
        <f>AVERAGE('Baseline Corrected'!$P54:$P56)</f>
        <v>36.559824883109897</v>
      </c>
      <c r="I18" s="8">
        <f>_xlfn.STDEV.P('Baseline Corrected'!$P54:$P56)</f>
        <v>6.0184267358935761</v>
      </c>
    </row>
    <row r="19" spans="1:9" x14ac:dyDescent="0.35">
      <c r="A19" s="23" t="str">
        <f>'PET Catalysis Raw Summary'!A19</f>
        <v>064C-17</v>
      </c>
      <c r="B19" s="23" t="str">
        <f>'PET Catalysis Raw Summary'!B19</f>
        <v>-</v>
      </c>
      <c r="C19" s="23" t="str">
        <f>'PET Catalysis Raw Summary'!C19</f>
        <v>1-Metpip</v>
      </c>
      <c r="D19" s="23" t="str">
        <f t="shared" si="0"/>
        <v>- / 1-Metpip</v>
      </c>
      <c r="F19" s="8">
        <f>AVERAGE('Baseline Corrected'!$O57:$O59)</f>
        <v>1.9548384218180246</v>
      </c>
      <c r="G19" s="8">
        <f>_xlfn.STDEV.P('Baseline Corrected'!$O57:$O59)</f>
        <v>0.10839357615922353</v>
      </c>
      <c r="H19" s="8">
        <f>AVERAGE('Baseline Corrected'!$P57:$P59)</f>
        <v>18.508190854437924</v>
      </c>
      <c r="I19" s="8">
        <f>_xlfn.STDEV.P('Baseline Corrected'!$P57:$P59)</f>
        <v>1.0262582178450319</v>
      </c>
    </row>
    <row r="20" spans="1:9" x14ac:dyDescent="0.35">
      <c r="A20" s="23" t="str">
        <f>'PET Catalysis Raw Summary'!A20</f>
        <v>064C-18</v>
      </c>
      <c r="B20" s="23" t="str">
        <f>'PET Catalysis Raw Summary'!B20</f>
        <v>-</v>
      </c>
      <c r="C20" s="23" t="str">
        <f>'PET Catalysis Raw Summary'!C20</f>
        <v>Morph</v>
      </c>
      <c r="D20" s="23" t="str">
        <f t="shared" si="0"/>
        <v>- / Morph</v>
      </c>
      <c r="F20" s="8">
        <f>AVERAGE('Baseline Corrected'!$O60:$O62)</f>
        <v>0.88678339471736523</v>
      </c>
      <c r="G20" s="8">
        <f>_xlfn.STDEV.P('Baseline Corrected'!$O60:$O62)</f>
        <v>4.5628000595114925E-2</v>
      </c>
      <c r="H20" s="8">
        <f>AVERAGE('Baseline Corrected'!$P60:$P62)</f>
        <v>8.3959656884128986</v>
      </c>
      <c r="I20" s="8">
        <f>_xlfn.STDEV.P('Baseline Corrected'!$P60:$P62)</f>
        <v>0.4320007903954568</v>
      </c>
    </row>
    <row r="21" spans="1:9" x14ac:dyDescent="0.35">
      <c r="A21" s="23" t="str">
        <f>'PET Catalysis Raw Summary'!A21</f>
        <v>064C-19</v>
      </c>
      <c r="B21" s="23" t="str">
        <f>'PET Catalysis Raw Summary'!B21</f>
        <v>-</v>
      </c>
      <c r="C21" s="23" t="str">
        <f>'PET Catalysis Raw Summary'!C21</f>
        <v>DIPA</v>
      </c>
      <c r="D21" s="23" t="str">
        <f t="shared" si="0"/>
        <v>- / DIPA</v>
      </c>
      <c r="F21" s="8">
        <f>AVERAGE('Baseline Corrected'!$O63:$O65)</f>
        <v>0.2745207886820285</v>
      </c>
      <c r="G21" s="8">
        <f>_xlfn.STDEV.P('Baseline Corrected'!$O63:$O65)</f>
        <v>1.134719793127139E-2</v>
      </c>
      <c r="H21" s="8">
        <f>AVERAGE('Baseline Corrected'!$P63:$P65)</f>
        <v>2.5991320273480816</v>
      </c>
      <c r="I21" s="8">
        <f>_xlfn.STDEV.P('Baseline Corrected'!$P63:$P65)</f>
        <v>0.10743399691302186</v>
      </c>
    </row>
    <row r="22" spans="1:9" x14ac:dyDescent="0.35">
      <c r="A22" s="23" t="str">
        <f>'PET Catalysis Raw Summary'!A22</f>
        <v>064C-20</v>
      </c>
      <c r="B22" s="23" t="str">
        <f>'PET Catalysis Raw Summary'!B22</f>
        <v>-</v>
      </c>
      <c r="C22" s="23" t="str">
        <f>'PET Catalysis Raw Summary'!C22</f>
        <v>2,6-Lut</v>
      </c>
      <c r="D22" s="23" t="str">
        <f t="shared" si="0"/>
        <v>- / 2,6-Lut</v>
      </c>
      <c r="F22" s="8">
        <f>AVERAGE('Baseline Corrected'!$O66:$O68)</f>
        <v>9.9629971506589921E-2</v>
      </c>
      <c r="G22" s="8">
        <f>_xlfn.STDEV.P('Baseline Corrected'!$O66:$O68)</f>
        <v>4.5809154837033628E-2</v>
      </c>
      <c r="H22" s="8">
        <f>AVERAGE('Baseline Corrected'!$P66:$P68)</f>
        <v>0.94328539222759022</v>
      </c>
      <c r="I22" s="8">
        <f>_xlfn.STDEV.P('Baseline Corrected'!$P66:$P68)</f>
        <v>0.43371593843332118</v>
      </c>
    </row>
    <row r="23" spans="1:9" x14ac:dyDescent="0.35">
      <c r="A23" s="23" t="str">
        <f>'PET Catalysis Raw Summary'!A23</f>
        <v>064C-21</v>
      </c>
      <c r="B23" s="23" t="str">
        <f>'PET Catalysis Raw Summary'!B23</f>
        <v>-</v>
      </c>
      <c r="C23" s="23" t="str">
        <f>'PET Catalysis Raw Summary'!C23</f>
        <v>Polymer</v>
      </c>
      <c r="D23" s="23" t="str">
        <f t="shared" si="0"/>
        <v>- / Polymer</v>
      </c>
      <c r="F23" s="34" t="e">
        <f>AVERAGE('Baseline Corrected'!$O69:$O71)</f>
        <v>#NUM!</v>
      </c>
      <c r="G23" s="34" t="e">
        <f>_xlfn.STDEV.P('Baseline Corrected'!$O69:$O71)</f>
        <v>#NUM!</v>
      </c>
      <c r="H23" s="34" t="e">
        <f>AVERAGE('Baseline Corrected'!$P69:$P71)</f>
        <v>#NUM!</v>
      </c>
      <c r="I23" s="34" t="e">
        <f>_xlfn.STDEV.P('Baseline Corrected'!$P69:$P71)</f>
        <v>#NUM!</v>
      </c>
    </row>
    <row r="24" spans="1:9" x14ac:dyDescent="0.35">
      <c r="A24" s="23" t="str">
        <f>'PET Catalysis Raw Summary'!A24</f>
        <v>064C-22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 t="e">
        <f>AVERAGE('Baseline Corrected'!$O72:$O74)</f>
        <v>#NUM!</v>
      </c>
      <c r="G24" s="34" t="e">
        <f>_xlfn.STDEV.P('Baseline Corrected'!$O72:$O74)</f>
        <v>#NUM!</v>
      </c>
      <c r="H24" s="34" t="e">
        <f>AVERAGE('Baseline Corrected'!$P72:$P74)</f>
        <v>#NUM!</v>
      </c>
      <c r="I24" s="34" t="e">
        <f>_xlfn.STDEV.P('Baseline Corrected'!$P72:$P74)</f>
        <v>#NUM!</v>
      </c>
    </row>
    <row r="25" spans="1:9" x14ac:dyDescent="0.35">
      <c r="A25" s="23" t="str">
        <f>'PET Catalysis Raw Summary'!A25</f>
        <v>064C-23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>
        <f>AVERAGE('Baseline Corrected'!$O75:$O77)</f>
        <v>14.144395433630526</v>
      </c>
      <c r="G25" s="34">
        <f>_xlfn.STDEV.P('Baseline Corrected'!$O75:$O77)</f>
        <v>1.1961006204435904</v>
      </c>
      <c r="H25" s="34">
        <f>AVERAGE('Baseline Corrected'!$P75:$P77)</f>
        <v>133.91754903344324</v>
      </c>
      <c r="I25" s="34">
        <f>_xlfn.STDEV.P('Baseline Corrected'!$P75:$P77)</f>
        <v>11.324546477704946</v>
      </c>
    </row>
    <row r="26" spans="1:9" x14ac:dyDescent="0.35">
      <c r="A26" s="23" t="str">
        <f>'PET Catalysis Raw Summary'!A26</f>
        <v>064C-24</v>
      </c>
      <c r="B26" s="23" t="str">
        <f>'PET Catalysis Raw Summary'!B26</f>
        <v>-</v>
      </c>
      <c r="C26" s="23" t="str">
        <f>'PET Catalysis Raw Summary'!C26</f>
        <v>PEI</v>
      </c>
      <c r="D26" s="23" t="str">
        <f t="shared" si="0"/>
        <v>- / PEI</v>
      </c>
      <c r="F26" s="34">
        <f>AVERAGE('Baseline Corrected'!$O78:$O80)</f>
        <v>0.19201995528251628</v>
      </c>
      <c r="G26" s="34">
        <f>_xlfn.STDEV.P('Baseline Corrected'!$O78:$O80)</f>
        <v>7.7017018632730222E-2</v>
      </c>
      <c r="H26" s="34">
        <f>AVERAGE('Baseline Corrected'!$P78:$P80)</f>
        <v>1.8180233929125642</v>
      </c>
      <c r="I26" s="34">
        <f>_xlfn.STDEV.P('Baseline Corrected'!$P78:$P80)</f>
        <v>0.72918849148089127</v>
      </c>
    </row>
    <row r="27" spans="1:9" x14ac:dyDescent="0.35">
      <c r="A27" s="23" t="str">
        <f>'PET Catalysis Raw Summary'!A27</f>
        <v>064C-25</v>
      </c>
      <c r="B27" s="23" t="str">
        <f>'PET Catalysis Raw Summary'!B27</f>
        <v>-</v>
      </c>
      <c r="C27" s="23" t="str">
        <f>'PET Catalysis Raw Summary'!C27</f>
        <v>DBN</v>
      </c>
      <c r="D27" s="23" t="str">
        <f t="shared" si="0"/>
        <v>- / DBN</v>
      </c>
      <c r="F27" s="34">
        <f>AVERAGE('Baseline Corrected'!$O81:$O83)</f>
        <v>4.0211558254545601</v>
      </c>
      <c r="G27" s="34">
        <f>_xlfn.STDEV.P('Baseline Corrected'!$O81:$O83)</f>
        <v>0.62552358763561755</v>
      </c>
      <c r="H27" s="34">
        <f>AVERAGE('Baseline Corrected'!$P81:$P83)</f>
        <v>38.071852201335552</v>
      </c>
      <c r="I27" s="34">
        <f>_xlfn.STDEV.P('Baseline Corrected'!$P81:$P83)</f>
        <v>5.9223871470388394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 t="str">
        <f>'PET Catalysis Raw Summary'!A29</f>
        <v>064C-23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064C-23_10X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>
        <f>AVERAGE('Baseline Corrected'!$O90:$O92)</f>
        <v>2.5625401303684336</v>
      </c>
      <c r="G30" s="34">
        <f>_xlfn.STDEV.P('Baseline Corrected'!$O90:$O92)</f>
        <v>0.51126794908542428</v>
      </c>
      <c r="H30" s="34">
        <f>AVERAGE('Baseline Corrected'!$P90:$P92)</f>
        <v>24.261842449825895</v>
      </c>
      <c r="I30" s="34">
        <f>_xlfn.STDEV.P('Baseline Corrected'!$P90:$P92)</f>
        <v>4.8406275801709135</v>
      </c>
    </row>
    <row r="31" spans="1:9" x14ac:dyDescent="0.35">
      <c r="A31" s="23">
        <f>'PET Catalysis Raw Summary'!A31</f>
        <v>0</v>
      </c>
      <c r="B31" s="23">
        <f>'PET Catalysis Raw Summary'!B31</f>
        <v>0</v>
      </c>
      <c r="C31" s="23">
        <f>'PET Catalysis Raw Summary'!C31</f>
        <v>0</v>
      </c>
      <c r="D31" s="23" t="str">
        <f t="shared" si="0"/>
        <v>0 / 0</v>
      </c>
      <c r="F31" s="34" t="e">
        <f>AVERAGE('Baseline Corrected'!$O93:$O95)</f>
        <v>#NUM!</v>
      </c>
      <c r="G31" s="34" t="e">
        <f>_xlfn.STDEV.P('Baseline Corrected'!$O93:$O95)</f>
        <v>#NUM!</v>
      </c>
      <c r="H31" s="34" t="e">
        <f>AVERAGE('Baseline Corrected'!$P93:$P95)</f>
        <v>#NUM!</v>
      </c>
      <c r="I31" s="34" t="e">
        <f>_xlfn.STDEV.P('Baseline Corrected'!$P93:$P95)</f>
        <v>#NUM!</v>
      </c>
    </row>
    <row r="32" spans="1:9" x14ac:dyDescent="0.35">
      <c r="A32" s="23">
        <f>'PET Catalysis Raw Summary'!A32</f>
        <v>0</v>
      </c>
      <c r="B32" s="23">
        <f>'PET Catalysis Raw Summary'!B32</f>
        <v>0</v>
      </c>
      <c r="C32" s="23">
        <f>'PET Catalysis Raw Summary'!C32</f>
        <v>0</v>
      </c>
      <c r="D32" s="23" t="str">
        <f t="shared" si="0"/>
        <v>0 / 0</v>
      </c>
      <c r="F32" s="8" t="e">
        <f>AVERAGE('Baseline Corrected'!$O96:$O98)</f>
        <v>#NUM!</v>
      </c>
      <c r="G32" s="8" t="e">
        <f>_xlfn.STDEV.P('Baseline Corrected'!$O96:$O98)</f>
        <v>#NUM!</v>
      </c>
      <c r="H32" s="8" t="e">
        <f>AVERAGE('Baseline Corrected'!$P96:$P98)</f>
        <v>#NUM!</v>
      </c>
      <c r="I32" s="8" t="e">
        <f>_xlfn.STDEV.P('Baseline Corrected'!$P96:$P98)</f>
        <v>#NUM!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2025-09-23T16:50:14Z</dcterms:modified>
</cp:coreProperties>
</file>